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5" yWindow="-30" windowWidth="9960" windowHeight="8685" tabRatio="755" activeTab="2"/>
  </bookViews>
  <sheets>
    <sheet name="Installation" sheetId="6821" r:id="rId1"/>
    <sheet name="Strength 12" sheetId="4" r:id="rId2"/>
    <sheet name="Strength 28" sheetId="6808" r:id="rId3"/>
    <sheet name="Rubber Bands" sheetId="6805" r:id="rId4"/>
    <sheet name="Total Strength" sheetId="3" r:id="rId5"/>
  </sheets>
  <externalReferences>
    <externalReference r:id="rId6"/>
    <externalReference r:id="rId7"/>
    <externalReference r:id="rId8"/>
    <externalReference r:id="rId9"/>
  </externalReferences>
  <definedNames>
    <definedName name="Bid">'Strength 12'!$C$6:$N$6</definedName>
    <definedName name="High">'Strength 12'!$C$4:$N$4</definedName>
    <definedName name="Low">'Strength 12'!$C$7:$N$7</definedName>
    <definedName name="PIP_Range">'Strength 12'!$C$9:$N$9</definedName>
  </definedNames>
  <calcPr calcId="145621"/>
  <customWorkbookViews>
    <customWorkbookView name="wealloat - Personal View" guid="{67D24A5F-4A49-4D73-A781-A6453EF72A3F}" mergeInterval="0" personalView="1" xWindow="5" yWindow="24" windowWidth="1010" windowHeight="576" activeSheetId="2" showFormulaBar="0" showComments="commNone" showObjects="placeholders"/>
  </customWorkbookViews>
</workbook>
</file>

<file path=xl/calcChain.xml><?xml version="1.0" encoding="utf-8"?>
<calcChain xmlns="http://schemas.openxmlformats.org/spreadsheetml/2006/main">
  <c r="C4" i="6808" l="1"/>
  <c r="D4" i="6808"/>
  <c r="E4" i="6808"/>
  <c r="F4" i="6808"/>
  <c r="G4" i="6808"/>
  <c r="H4" i="6808"/>
  <c r="I4" i="6808"/>
  <c r="J4" i="6808"/>
  <c r="K4" i="6808"/>
  <c r="L4" i="6808"/>
  <c r="M4" i="6808"/>
  <c r="N4" i="6808"/>
  <c r="O4" i="6808"/>
  <c r="P4" i="6808"/>
  <c r="Q4" i="6808"/>
  <c r="R4" i="6808"/>
  <c r="S4" i="6808"/>
  <c r="T4" i="6808"/>
  <c r="U4" i="6808"/>
  <c r="V4" i="6808"/>
  <c r="W4" i="6808"/>
  <c r="X4" i="6808"/>
  <c r="Y4" i="6808"/>
  <c r="Z4" i="6808"/>
  <c r="AA4" i="6808"/>
  <c r="AB4" i="6808"/>
  <c r="AC4" i="6808"/>
  <c r="AD4" i="6808"/>
  <c r="C5" i="6808"/>
  <c r="D5" i="6808"/>
  <c r="E5" i="6808"/>
  <c r="F5" i="6808"/>
  <c r="G5" i="6808"/>
  <c r="H5" i="6808"/>
  <c r="I5" i="6808"/>
  <c r="J5" i="6808"/>
  <c r="K5" i="6808"/>
  <c r="L5" i="6808"/>
  <c r="M5" i="6808"/>
  <c r="N5" i="6808"/>
  <c r="O5" i="6808"/>
  <c r="P5" i="6808"/>
  <c r="Q5" i="6808"/>
  <c r="R5" i="6808"/>
  <c r="S5" i="6808"/>
  <c r="T5" i="6808"/>
  <c r="U5" i="6808"/>
  <c r="V5" i="6808"/>
  <c r="W5" i="6808"/>
  <c r="X5" i="6808"/>
  <c r="Y5" i="6808"/>
  <c r="Z5" i="6808"/>
  <c r="AA5" i="6808"/>
  <c r="AB5" i="6808"/>
  <c r="AC5" i="6808"/>
  <c r="AD5" i="6808"/>
  <c r="C6" i="6808"/>
  <c r="D6" i="6808"/>
  <c r="E6" i="6808"/>
  <c r="F6" i="6808"/>
  <c r="G6" i="6808"/>
  <c r="H6" i="6808"/>
  <c r="I6" i="6808"/>
  <c r="J6" i="6808"/>
  <c r="K6" i="6808"/>
  <c r="L6" i="6808"/>
  <c r="M6" i="6808"/>
  <c r="N6" i="6808"/>
  <c r="O6" i="6808"/>
  <c r="P6" i="6808"/>
  <c r="Q6" i="6808"/>
  <c r="R6" i="6808"/>
  <c r="S6" i="6808"/>
  <c r="T6" i="6808"/>
  <c r="U6" i="6808"/>
  <c r="V6" i="6808"/>
  <c r="W6" i="6808"/>
  <c r="X6" i="6808"/>
  <c r="Y6" i="6808"/>
  <c r="Z6" i="6808"/>
  <c r="AA6" i="6808"/>
  <c r="AB6" i="6808"/>
  <c r="AC6" i="6808"/>
  <c r="AD6" i="6808"/>
  <c r="C7" i="6808"/>
  <c r="D7" i="6808"/>
  <c r="E7" i="6808"/>
  <c r="F7" i="6808"/>
  <c r="G7" i="6808"/>
  <c r="H7" i="6808"/>
  <c r="I7" i="6808"/>
  <c r="J7" i="6808"/>
  <c r="K7" i="6808"/>
  <c r="L7" i="6808"/>
  <c r="M7" i="6808"/>
  <c r="N7" i="6808"/>
  <c r="O7" i="6808"/>
  <c r="P7" i="6808"/>
  <c r="Q7" i="6808"/>
  <c r="R7" i="6808"/>
  <c r="S7" i="6808"/>
  <c r="T7" i="6808"/>
  <c r="U7" i="6808"/>
  <c r="V7" i="6808"/>
  <c r="W7" i="6808"/>
  <c r="X7" i="6808"/>
  <c r="Y7" i="6808"/>
  <c r="Z7" i="6808"/>
  <c r="AA7" i="6808"/>
  <c r="AB7" i="6808"/>
  <c r="AC7" i="6808"/>
  <c r="AD7" i="6808"/>
  <c r="C13" i="6808"/>
  <c r="D13" i="6808"/>
  <c r="E13" i="6808"/>
  <c r="F13" i="6808"/>
  <c r="G13" i="6808"/>
  <c r="H13" i="6808"/>
  <c r="BK52" i="6808" s="1"/>
  <c r="I13" i="6808"/>
  <c r="J13" i="6808"/>
  <c r="BC52" i="6808" s="1"/>
  <c r="K13" i="6808"/>
  <c r="L13" i="6808"/>
  <c r="M13" i="6808"/>
  <c r="AW52" i="6808" s="1"/>
  <c r="N13" i="6808"/>
  <c r="O13" i="6808"/>
  <c r="BA52" i="6808" s="1"/>
  <c r="P13" i="6808"/>
  <c r="AZ52" i="6808" s="1"/>
  <c r="Q13" i="6808"/>
  <c r="R13" i="6808"/>
  <c r="S13" i="6808"/>
  <c r="T13" i="6808"/>
  <c r="U13" i="6808"/>
  <c r="V13" i="6808"/>
  <c r="W13" i="6808"/>
  <c r="AP52" i="6808" s="1"/>
  <c r="X13" i="6808"/>
  <c r="BP52" i="6808" s="1"/>
  <c r="Y13" i="6808"/>
  <c r="Z13" i="6808"/>
  <c r="BF52" i="6808" s="1"/>
  <c r="AA13" i="6808"/>
  <c r="AB13" i="6808"/>
  <c r="AC13" i="6808"/>
  <c r="AQ52" i="6808" s="1"/>
  <c r="AD13" i="6808"/>
  <c r="C15" i="6808"/>
  <c r="BM54" i="6808" s="1"/>
  <c r="D15" i="6808"/>
  <c r="BL54" i="6808" s="1"/>
  <c r="E15" i="6808"/>
  <c r="F15" i="6808"/>
  <c r="G15" i="6808"/>
  <c r="H15" i="6808"/>
  <c r="I15" i="6808"/>
  <c r="BD54" i="6808" s="1"/>
  <c r="J15" i="6808"/>
  <c r="K15" i="6808"/>
  <c r="AY54" i="6808" s="1"/>
  <c r="L15" i="6808"/>
  <c r="AX54" i="6808" s="1"/>
  <c r="M15" i="6808"/>
  <c r="N15" i="6808"/>
  <c r="AV54" i="6808" s="1"/>
  <c r="O15" i="6808"/>
  <c r="P15" i="6808"/>
  <c r="Q15" i="6808"/>
  <c r="R15" i="6808"/>
  <c r="S15" i="6808"/>
  <c r="BH54" i="6808" s="1"/>
  <c r="T15" i="6808"/>
  <c r="BG54" i="6808" s="1"/>
  <c r="U15" i="6808"/>
  <c r="V15" i="6808"/>
  <c r="BJ54" i="6808" s="1"/>
  <c r="W15" i="6808"/>
  <c r="X15" i="6808"/>
  <c r="Y15" i="6808"/>
  <c r="BO54" i="6808" s="1"/>
  <c r="Z15" i="6808"/>
  <c r="AA15" i="6808"/>
  <c r="AU54" i="6808" s="1"/>
  <c r="AB15" i="6808"/>
  <c r="AS54" i="6808" s="1"/>
  <c r="AC15" i="6808"/>
  <c r="AD15" i="6808"/>
  <c r="AO52" i="6808"/>
  <c r="AR52" i="6808"/>
  <c r="AS52" i="6808"/>
  <c r="AU52" i="6808"/>
  <c r="AV52" i="6808"/>
  <c r="AX52" i="6808"/>
  <c r="AY52" i="6808"/>
  <c r="BB52" i="6808"/>
  <c r="BD52" i="6808"/>
  <c r="BG52" i="6808"/>
  <c r="BH52" i="6808"/>
  <c r="BI52" i="6808"/>
  <c r="BJ52" i="6808"/>
  <c r="BL52" i="6808"/>
  <c r="BM52" i="6808"/>
  <c r="BN52" i="6808"/>
  <c r="BO52" i="6808"/>
  <c r="AO54" i="6808"/>
  <c r="AP54" i="6808"/>
  <c r="AQ54" i="6808"/>
  <c r="AR54" i="6808"/>
  <c r="AT54" i="6808"/>
  <c r="AW54" i="6808"/>
  <c r="AZ54" i="6808"/>
  <c r="BA54" i="6808"/>
  <c r="BB54" i="6808"/>
  <c r="BC54" i="6808"/>
  <c r="BE54" i="6808"/>
  <c r="BF54" i="6808"/>
  <c r="BI54" i="6808"/>
  <c r="BK54" i="6808"/>
  <c r="BN54" i="6808"/>
  <c r="BP54" i="6808"/>
  <c r="C4" i="4"/>
  <c r="D4" i="4"/>
  <c r="E4" i="4"/>
  <c r="F4" i="4"/>
  <c r="G4" i="4"/>
  <c r="H4" i="4"/>
  <c r="I4" i="4"/>
  <c r="J4" i="4"/>
  <c r="K4" i="4"/>
  <c r="L4" i="4"/>
  <c r="M4" i="4"/>
  <c r="N4" i="4"/>
  <c r="C5" i="4"/>
  <c r="D5" i="4"/>
  <c r="E5" i="4"/>
  <c r="F5" i="4"/>
  <c r="G5" i="4"/>
  <c r="H5" i="4"/>
  <c r="I5" i="4"/>
  <c r="J5" i="4"/>
  <c r="K5" i="4"/>
  <c r="L5" i="4"/>
  <c r="M5" i="4"/>
  <c r="N5" i="4"/>
  <c r="C6" i="4"/>
  <c r="D6" i="4"/>
  <c r="E6" i="4"/>
  <c r="F6" i="4"/>
  <c r="G6" i="4"/>
  <c r="H6" i="4"/>
  <c r="I6" i="4"/>
  <c r="J6" i="4"/>
  <c r="K6" i="4"/>
  <c r="L6" i="4"/>
  <c r="M6" i="4"/>
  <c r="N6" i="4"/>
  <c r="C7" i="4"/>
  <c r="D7" i="4"/>
  <c r="E7" i="4"/>
  <c r="F7" i="4"/>
  <c r="G7" i="4"/>
  <c r="H7" i="4"/>
  <c r="I7" i="4"/>
  <c r="J7" i="4"/>
  <c r="K7" i="4"/>
  <c r="L7" i="4"/>
  <c r="M7" i="4"/>
  <c r="N7" i="4"/>
  <c r="D8" i="6808" l="1"/>
  <c r="Z23" i="6808" s="1"/>
  <c r="T8" i="6808"/>
  <c r="Z39" i="6808" s="1"/>
  <c r="X8" i="6808"/>
  <c r="Z43" i="6808" s="1"/>
  <c r="L8" i="6808"/>
  <c r="Z31" i="6808" s="1"/>
  <c r="X10" i="6808"/>
  <c r="BP57" i="6808" s="1"/>
  <c r="H10" i="6808"/>
  <c r="BK57" i="6808" s="1"/>
  <c r="P10" i="6808"/>
  <c r="AZ57" i="6808" s="1"/>
  <c r="AB8" i="6808"/>
  <c r="Z47" i="6808" s="1"/>
  <c r="C9" i="4"/>
  <c r="C10" i="4" s="1"/>
  <c r="C13" i="4" s="1"/>
  <c r="C15" i="4" s="1"/>
  <c r="W8" i="6808"/>
  <c r="Z42" i="6808" s="1"/>
  <c r="W10" i="6808"/>
  <c r="AP57" i="6808" s="1"/>
  <c r="O8" i="6808"/>
  <c r="Z34" i="6808" s="1"/>
  <c r="S8" i="6808"/>
  <c r="Z38" i="6808" s="1"/>
  <c r="O10" i="6808"/>
  <c r="BA57" i="6808" s="1"/>
  <c r="C10" i="6808"/>
  <c r="BM57" i="6808" s="1"/>
  <c r="C8" i="6808"/>
  <c r="Z22" i="6808" s="1"/>
  <c r="K8" i="6808"/>
  <c r="Z30" i="6808" s="1"/>
  <c r="G10" i="6808"/>
  <c r="AT57" i="6808" s="1"/>
  <c r="E10" i="6808"/>
  <c r="BE57" i="6808" s="1"/>
  <c r="E8" i="6808"/>
  <c r="Z24" i="6808" s="1"/>
  <c r="Z8" i="6808"/>
  <c r="Z45" i="6808" s="1"/>
  <c r="Z10" i="6808"/>
  <c r="BF57" i="6808" s="1"/>
  <c r="Q8" i="6808"/>
  <c r="Z36" i="6808" s="1"/>
  <c r="Q10" i="6808"/>
  <c r="Q11" i="6808" s="1"/>
  <c r="U10" i="6808"/>
  <c r="BB57" i="6808" s="1"/>
  <c r="I8" i="6808"/>
  <c r="Z28" i="6808" s="1"/>
  <c r="AA8" i="6808"/>
  <c r="Z46" i="6808" s="1"/>
  <c r="I9" i="4"/>
  <c r="I10" i="4" s="1"/>
  <c r="I13" i="4" s="1"/>
  <c r="I15" i="4" s="1"/>
  <c r="AD8" i="6808"/>
  <c r="Z49" i="6808" s="1"/>
  <c r="F8" i="6808"/>
  <c r="Z25" i="6808" s="1"/>
  <c r="AC8" i="6808"/>
  <c r="Z48" i="6808" s="1"/>
  <c r="R1" i="6808"/>
  <c r="Q1" i="6808"/>
  <c r="V8" i="6808"/>
  <c r="Z41" i="6808" s="1"/>
  <c r="N8" i="6808"/>
  <c r="Z33" i="6808" s="1"/>
  <c r="M8" i="6808"/>
  <c r="Z32" i="6808" s="1"/>
  <c r="E9" i="4"/>
  <c r="E10" i="4" s="1"/>
  <c r="E13" i="4" s="1"/>
  <c r="N10" i="6808"/>
  <c r="AV57" i="6808" s="1"/>
  <c r="F10" i="6808"/>
  <c r="BN57" i="6808" s="1"/>
  <c r="Y10" i="6808"/>
  <c r="BO57" i="6808" s="1"/>
  <c r="I10" i="6808"/>
  <c r="BD57" i="6808" s="1"/>
  <c r="Y8" i="6808"/>
  <c r="Z44" i="6808" s="1"/>
  <c r="P8" i="6808"/>
  <c r="Z35" i="6808" s="1"/>
  <c r="R10" i="6808"/>
  <c r="BI57" i="6808" s="1"/>
  <c r="J10" i="6808"/>
  <c r="BC57" i="6808" s="1"/>
  <c r="H9" i="4"/>
  <c r="H10" i="4" s="1"/>
  <c r="H13" i="4" s="1"/>
  <c r="H15" i="4" s="1"/>
  <c r="H18" i="4" s="1"/>
  <c r="AC10" i="6808"/>
  <c r="M10" i="6808"/>
  <c r="AW57" i="6808" s="1"/>
  <c r="M9" i="4"/>
  <c r="M10" i="4" s="1"/>
  <c r="M13" i="4" s="1"/>
  <c r="M15" i="4" s="1"/>
  <c r="N9" i="4"/>
  <c r="N10" i="4" s="1"/>
  <c r="N13" i="4" s="1"/>
  <c r="N15" i="4" s="1"/>
  <c r="F9" i="4"/>
  <c r="F10" i="4" s="1"/>
  <c r="F13" i="4" s="1"/>
  <c r="F15" i="4" s="1"/>
  <c r="J9" i="4"/>
  <c r="J10" i="4" s="1"/>
  <c r="J13" i="4" s="1"/>
  <c r="J15" i="4" s="1"/>
  <c r="T10" i="6808"/>
  <c r="BG57" i="6808" s="1"/>
  <c r="H8" i="6808"/>
  <c r="Z27" i="6808" s="1"/>
  <c r="K9" i="4"/>
  <c r="K10" i="4" s="1"/>
  <c r="K13" i="4" s="1"/>
  <c r="K15" i="4" s="1"/>
  <c r="D1" i="4"/>
  <c r="C1" i="4"/>
  <c r="G1" i="4"/>
  <c r="G9" i="4"/>
  <c r="G10" i="4" s="1"/>
  <c r="G13" i="4" s="1"/>
  <c r="G8" i="6808"/>
  <c r="Z26" i="6808" s="1"/>
  <c r="AT52" i="6808"/>
  <c r="K10" i="6808"/>
  <c r="AY57" i="6808" s="1"/>
  <c r="AB10" i="6808"/>
  <c r="AS57" i="6808" s="1"/>
  <c r="L10" i="6808"/>
  <c r="AX57" i="6808" s="1"/>
  <c r="D10" i="6808"/>
  <c r="BL57" i="6808" s="1"/>
  <c r="AA10" i="6808"/>
  <c r="AU57" i="6808" s="1"/>
  <c r="S10" i="6808"/>
  <c r="BH57" i="6808" s="1"/>
  <c r="H1" i="4"/>
  <c r="L9" i="4"/>
  <c r="L10" i="4" s="1"/>
  <c r="L13" i="4" s="1"/>
  <c r="L15" i="4" s="1"/>
  <c r="D9" i="4"/>
  <c r="D10" i="4" s="1"/>
  <c r="D13" i="4" s="1"/>
  <c r="AD10" i="6808"/>
  <c r="AR57" i="6808" s="1"/>
  <c r="V10" i="6808"/>
  <c r="BJ57" i="6808" s="1"/>
  <c r="R8" i="6808"/>
  <c r="Z37" i="6808" s="1"/>
  <c r="J8" i="6808"/>
  <c r="Z29" i="6808" s="1"/>
  <c r="BE52" i="6808"/>
  <c r="U8" i="6808"/>
  <c r="Z40" i="6808" s="1"/>
  <c r="X11" i="6808" l="1"/>
  <c r="BP58" i="6808" s="1"/>
  <c r="H11" i="6808"/>
  <c r="H14" i="6808" s="1"/>
  <c r="P11" i="6808"/>
  <c r="AZ58" i="6808" s="1"/>
  <c r="W11" i="6808"/>
  <c r="AP58" i="6808" s="1"/>
  <c r="O11" i="6808"/>
  <c r="O14" i="6808" s="1"/>
  <c r="O16" i="6808" s="1"/>
  <c r="U11" i="6808"/>
  <c r="U14" i="6808" s="1"/>
  <c r="G11" i="6808"/>
  <c r="G14" i="6808" s="1"/>
  <c r="C11" i="6808"/>
  <c r="BM58" i="6808" s="1"/>
  <c r="J11" i="6808"/>
  <c r="BC58" i="6808" s="1"/>
  <c r="E11" i="6808"/>
  <c r="E14" i="6808" s="1"/>
  <c r="AO57" i="6808"/>
  <c r="Z11" i="6808"/>
  <c r="BF58" i="6808" s="1"/>
  <c r="D11" i="6808"/>
  <c r="BL58" i="6808" s="1"/>
  <c r="N11" i="6808"/>
  <c r="AV58" i="6808" s="1"/>
  <c r="AD11" i="6808"/>
  <c r="AR58" i="6808" s="1"/>
  <c r="R11" i="6808"/>
  <c r="BI58" i="6808" s="1"/>
  <c r="Y11" i="6808"/>
  <c r="F11" i="6808"/>
  <c r="BN58" i="6808" s="1"/>
  <c r="I11" i="6808"/>
  <c r="C39" i="4"/>
  <c r="D44" i="4"/>
  <c r="D49" i="4"/>
  <c r="C38" i="4"/>
  <c r="D53" i="4"/>
  <c r="D36" i="4"/>
  <c r="AA11" i="6808"/>
  <c r="AU58" i="6808" s="1"/>
  <c r="L11" i="6808"/>
  <c r="AX58" i="6808" s="1"/>
  <c r="AQ57" i="6808"/>
  <c r="AC11" i="6808"/>
  <c r="S11" i="6808"/>
  <c r="BH58" i="6808" s="1"/>
  <c r="AB11" i="6808"/>
  <c r="AB14" i="6808" s="1"/>
  <c r="M11" i="6808"/>
  <c r="G15" i="4"/>
  <c r="G18" i="4" s="1"/>
  <c r="J18" i="4"/>
  <c r="E15" i="4"/>
  <c r="I18" i="4"/>
  <c r="V11" i="6808"/>
  <c r="D15" i="4"/>
  <c r="F18" i="4"/>
  <c r="AO58" i="6808"/>
  <c r="Q14" i="6808"/>
  <c r="K11" i="6808"/>
  <c r="T11" i="6808"/>
  <c r="E18" i="4"/>
  <c r="BK58" i="6808" l="1"/>
  <c r="X14" i="6808"/>
  <c r="BP53" i="6808" s="1"/>
  <c r="BP55" i="6808" s="1"/>
  <c r="W14" i="6808"/>
  <c r="W16" i="6808" s="1"/>
  <c r="P14" i="6808"/>
  <c r="P16" i="6808" s="1"/>
  <c r="BA58" i="6808"/>
  <c r="BA53" i="6808"/>
  <c r="BA55" i="6808" s="1"/>
  <c r="BB58" i="6808"/>
  <c r="AT58" i="6808"/>
  <c r="J14" i="6808"/>
  <c r="J16" i="6808" s="1"/>
  <c r="Z14" i="6808"/>
  <c r="Z16" i="6808" s="1"/>
  <c r="BE58" i="6808"/>
  <c r="C14" i="6808"/>
  <c r="BM53" i="6808" s="1"/>
  <c r="BM55" i="6808" s="1"/>
  <c r="D14" i="6808"/>
  <c r="D16" i="6808" s="1"/>
  <c r="AD14" i="6808"/>
  <c r="AR53" i="6808" s="1"/>
  <c r="AR55" i="6808" s="1"/>
  <c r="N14" i="6808"/>
  <c r="N16" i="6808" s="1"/>
  <c r="R14" i="6808"/>
  <c r="BI53" i="6808" s="1"/>
  <c r="BI55" i="6808" s="1"/>
  <c r="L14" i="6808"/>
  <c r="AX53" i="6808" s="1"/>
  <c r="AX55" i="6808" s="1"/>
  <c r="C22" i="4"/>
  <c r="F14" i="6808"/>
  <c r="F16" i="6808" s="1"/>
  <c r="D18" i="4"/>
  <c r="C52" i="4" s="1"/>
  <c r="I14" i="6808"/>
  <c r="BD58" i="6808"/>
  <c r="AS58" i="6808"/>
  <c r="S14" i="6808"/>
  <c r="BH53" i="6808" s="1"/>
  <c r="BH55" i="6808" s="1"/>
  <c r="Y14" i="6808"/>
  <c r="BO58" i="6808"/>
  <c r="AA14" i="6808"/>
  <c r="AU53" i="6808" s="1"/>
  <c r="AU55" i="6808" s="1"/>
  <c r="AC14" i="6808"/>
  <c r="AQ58" i="6808"/>
  <c r="AW58" i="6808"/>
  <c r="M14" i="6808"/>
  <c r="C48" i="4"/>
  <c r="C49" i="4"/>
  <c r="C51" i="4"/>
  <c r="C50" i="4"/>
  <c r="C47" i="4"/>
  <c r="D42" i="4"/>
  <c r="AO53" i="6808"/>
  <c r="AO55" i="6808" s="1"/>
  <c r="Q16" i="6808"/>
  <c r="U16" i="6808"/>
  <c r="BB53" i="6808"/>
  <c r="BB55" i="6808" s="1"/>
  <c r="BE53" i="6808"/>
  <c r="BE55" i="6808" s="1"/>
  <c r="E16" i="6808"/>
  <c r="AT53" i="6808"/>
  <c r="AT55" i="6808" s="1"/>
  <c r="G16" i="6808"/>
  <c r="H16" i="6808"/>
  <c r="BK53" i="6808"/>
  <c r="BK55" i="6808" s="1"/>
  <c r="V14" i="6808"/>
  <c r="BJ58" i="6808"/>
  <c r="C46" i="4"/>
  <c r="C41" i="4"/>
  <c r="C42" i="4"/>
  <c r="C43" i="4"/>
  <c r="C45" i="4"/>
  <c r="C44" i="4"/>
  <c r="BG58" i="6808"/>
  <c r="T14" i="6808"/>
  <c r="K14" i="6808"/>
  <c r="AY58" i="6808"/>
  <c r="AB16" i="6808"/>
  <c r="AS53" i="6808"/>
  <c r="AS55" i="6808" s="1"/>
  <c r="C35" i="4"/>
  <c r="C36" i="4"/>
  <c r="C37" i="4"/>
  <c r="C34" i="4"/>
  <c r="D45" i="4"/>
  <c r="D51" i="4"/>
  <c r="D54" i="4"/>
  <c r="D40" i="4"/>
  <c r="D39" i="4"/>
  <c r="D46" i="4"/>
  <c r="D35" i="4"/>
  <c r="D47" i="4"/>
  <c r="D52" i="4"/>
  <c r="C40" i="4"/>
  <c r="D43" i="4"/>
  <c r="D37" i="4"/>
  <c r="D38" i="4"/>
  <c r="D50" i="4"/>
  <c r="X16" i="6808" l="1"/>
  <c r="AP53" i="6808"/>
  <c r="AP55" i="6808" s="1"/>
  <c r="AZ53" i="6808"/>
  <c r="AZ55" i="6808" s="1"/>
  <c r="BC53" i="6808"/>
  <c r="BC55" i="6808" s="1"/>
  <c r="BF53" i="6808"/>
  <c r="BF55" i="6808" s="1"/>
  <c r="BL53" i="6808"/>
  <c r="BL55" i="6808" s="1"/>
  <c r="C16" i="6808"/>
  <c r="AD16" i="6808"/>
  <c r="AV53" i="6808"/>
  <c r="AV55" i="6808" s="1"/>
  <c r="L16" i="6808"/>
  <c r="R16" i="6808"/>
  <c r="BN53" i="6808"/>
  <c r="BN55" i="6808" s="1"/>
  <c r="S16" i="6808"/>
  <c r="C53" i="4"/>
  <c r="D41" i="4"/>
  <c r="D34" i="4"/>
  <c r="C54" i="4"/>
  <c r="D48" i="4"/>
  <c r="AA16" i="6808"/>
  <c r="BD53" i="6808"/>
  <c r="BD55" i="6808" s="1"/>
  <c r="I16" i="6808"/>
  <c r="BO53" i="6808"/>
  <c r="BO55" i="6808" s="1"/>
  <c r="Y16" i="6808"/>
  <c r="AW53" i="6808"/>
  <c r="AW55" i="6808" s="1"/>
  <c r="M16" i="6808"/>
  <c r="AC16" i="6808"/>
  <c r="AQ53" i="6808"/>
  <c r="AQ55" i="6808" s="1"/>
  <c r="AY53" i="6808"/>
  <c r="AY55" i="6808" s="1"/>
  <c r="K16" i="6808"/>
  <c r="T16" i="6808"/>
  <c r="BG53" i="6808"/>
  <c r="BG55" i="6808" s="1"/>
  <c r="V16" i="6808"/>
  <c r="BJ53" i="6808"/>
  <c r="BJ55" i="6808" s="1"/>
  <c r="J20" i="6808" l="1"/>
  <c r="J19" i="6808" s="1"/>
  <c r="AC25" i="6808" s="1"/>
  <c r="H20" i="6808"/>
  <c r="H19" i="6808" s="1"/>
  <c r="AB27" i="6808" s="1"/>
  <c r="K20" i="6808"/>
  <c r="K19" i="6808" s="1"/>
  <c r="AC45" i="6808" s="1"/>
  <c r="D20" i="6808"/>
  <c r="D19" i="6808" s="1"/>
  <c r="AB49" i="6808" s="1"/>
  <c r="I20" i="6808"/>
  <c r="I19" i="6808" s="1"/>
  <c r="E20" i="6808"/>
  <c r="E19" i="6808" s="1"/>
  <c r="G20" i="6808"/>
  <c r="G19" i="6808" s="1"/>
  <c r="F20" i="6808"/>
  <c r="F19" i="6808" s="1"/>
  <c r="AC31" i="6808" l="1"/>
  <c r="BE4" i="6808" s="1"/>
  <c r="AC38" i="6808"/>
  <c r="AP7" i="6808" s="1"/>
  <c r="X26" i="6808"/>
  <c r="AC28" i="6808"/>
  <c r="BE6" i="6808" s="1"/>
  <c r="AC43" i="6808"/>
  <c r="BE9" i="6808" s="1"/>
  <c r="AC40" i="6808"/>
  <c r="AP5" i="6808" s="1"/>
  <c r="AC22" i="6808"/>
  <c r="BJ8" i="6808" s="1"/>
  <c r="AC34" i="6808"/>
  <c r="AK14" i="6808" s="1"/>
  <c r="AB28" i="6808"/>
  <c r="AT7" i="6808" s="1"/>
  <c r="AC47" i="6808"/>
  <c r="AK7" i="6808" s="1"/>
  <c r="AC49" i="6808"/>
  <c r="AD49" i="6808" s="1"/>
  <c r="AC24" i="6808"/>
  <c r="AU8" i="6808" s="1"/>
  <c r="AC36" i="6808"/>
  <c r="AK12" i="6808" s="1"/>
  <c r="AC29" i="6808"/>
  <c r="AU6" i="6808" s="1"/>
  <c r="AB45" i="6808"/>
  <c r="AT9" i="6808" s="1"/>
  <c r="AC42" i="6808"/>
  <c r="AK4" i="6808" s="1"/>
  <c r="AC35" i="6808"/>
  <c r="BO4" i="6808" s="1"/>
  <c r="AB47" i="6808"/>
  <c r="AC41" i="6808"/>
  <c r="BO5" i="6808" s="1"/>
  <c r="X25" i="6808"/>
  <c r="X21" i="6808"/>
  <c r="X28" i="6808"/>
  <c r="AC26" i="6808"/>
  <c r="AK8" i="6808" s="1"/>
  <c r="AB46" i="6808"/>
  <c r="BN3" i="6808" s="1"/>
  <c r="AB48" i="6808"/>
  <c r="AY3" i="6808" s="1"/>
  <c r="AB44" i="6808"/>
  <c r="AY9" i="6808" s="1"/>
  <c r="AC46" i="6808"/>
  <c r="AB43" i="6808"/>
  <c r="BD9" i="6808" s="1"/>
  <c r="AC27" i="6808"/>
  <c r="AD27" i="6808" s="1"/>
  <c r="AC39" i="6808"/>
  <c r="AC32" i="6808"/>
  <c r="X24" i="6808"/>
  <c r="AB29" i="6808"/>
  <c r="AC44" i="6808"/>
  <c r="AC48" i="6808"/>
  <c r="AC23" i="6808"/>
  <c r="AC30" i="6808"/>
  <c r="X27" i="6808"/>
  <c r="AB25" i="6808"/>
  <c r="AB24" i="6808"/>
  <c r="AB23" i="6808"/>
  <c r="AC37" i="6808"/>
  <c r="AB26" i="6808"/>
  <c r="AB22" i="6808"/>
  <c r="AB42" i="6808"/>
  <c r="AB40" i="6808"/>
  <c r="AC33" i="6808"/>
  <c r="AB38" i="6808"/>
  <c r="X23" i="6808"/>
  <c r="AB37" i="6808"/>
  <c r="AB39" i="6808"/>
  <c r="AB41" i="6808"/>
  <c r="AT3" i="6808"/>
  <c r="AJ6" i="6808"/>
  <c r="BJ9" i="6808"/>
  <c r="BO9" i="6808"/>
  <c r="AB36" i="6808"/>
  <c r="AB30" i="6808"/>
  <c r="AB32" i="6808"/>
  <c r="X22" i="6808"/>
  <c r="AB34" i="6808"/>
  <c r="AB33" i="6808"/>
  <c r="AB35" i="6808"/>
  <c r="AB31" i="6808"/>
  <c r="AY7" i="6808"/>
  <c r="BD7" i="6808"/>
  <c r="AU9" i="6808"/>
  <c r="BO6" i="6808"/>
  <c r="BE5" i="6808" l="1"/>
  <c r="AK16" i="6808"/>
  <c r="AU7" i="6808"/>
  <c r="AV7" i="6808" s="1"/>
  <c r="AW7" i="6808" s="1"/>
  <c r="BE8" i="6808"/>
  <c r="AD28" i="6808"/>
  <c r="AU5" i="6808"/>
  <c r="BO8" i="6808"/>
  <c r="AP3" i="6808"/>
  <c r="AU4" i="6808"/>
  <c r="BD6" i="6808"/>
  <c r="BF6" i="6808" s="1"/>
  <c r="BG6" i="6808" s="1"/>
  <c r="AD47" i="6808"/>
  <c r="BE3" i="6808"/>
  <c r="AK6" i="6808"/>
  <c r="AL6" i="6808" s="1"/>
  <c r="AZ6" i="6808"/>
  <c r="AK3" i="6808"/>
  <c r="AU3" i="6808"/>
  <c r="AV3" i="6808" s="1"/>
  <c r="AW3" i="6808" s="1"/>
  <c r="BJ6" i="6808"/>
  <c r="BJ3" i="6808"/>
  <c r="BN6" i="6808"/>
  <c r="BP6" i="6808" s="1"/>
  <c r="BQ6" i="6808" s="1"/>
  <c r="AD48" i="6808"/>
  <c r="AD46" i="6808"/>
  <c r="AD45" i="6808"/>
  <c r="AJ9" i="6808"/>
  <c r="BD3" i="6808"/>
  <c r="BN7" i="6808"/>
  <c r="AD44" i="6808"/>
  <c r="BO3" i="6808"/>
  <c r="BP3" i="6808" s="1"/>
  <c r="BQ3" i="6808" s="1"/>
  <c r="AD43" i="6808"/>
  <c r="BN8" i="6808"/>
  <c r="AJ5" i="6808"/>
  <c r="AK18" i="6808"/>
  <c r="AV9" i="6808"/>
  <c r="AW9" i="6808" s="1"/>
  <c r="AP9" i="6808"/>
  <c r="AK9" i="6808"/>
  <c r="AJ7" i="6808"/>
  <c r="AL7" i="6808" s="1"/>
  <c r="AD39" i="6808"/>
  <c r="AO6" i="6808"/>
  <c r="AY5" i="6808"/>
  <c r="BN4" i="6808"/>
  <c r="BP4" i="6808" s="1"/>
  <c r="BQ4" i="6808" s="1"/>
  <c r="AJ18" i="6808"/>
  <c r="AD35" i="6808"/>
  <c r="AD42" i="6808"/>
  <c r="AO3" i="6808"/>
  <c r="AJ4" i="6808"/>
  <c r="AL4" i="6808" s="1"/>
  <c r="BD8" i="6808"/>
  <c r="BI8" i="6808"/>
  <c r="BK8" i="6808" s="1"/>
  <c r="AD22" i="6808"/>
  <c r="BJ7" i="6808"/>
  <c r="AZ8" i="6808"/>
  <c r="AD33" i="6808"/>
  <c r="AO4" i="6808"/>
  <c r="AJ13" i="6808"/>
  <c r="BF9" i="6808"/>
  <c r="BG9" i="6808" s="1"/>
  <c r="AO9" i="6808"/>
  <c r="AD41" i="6808"/>
  <c r="BN5" i="6808"/>
  <c r="BP5" i="6808" s="1"/>
  <c r="BQ5" i="6808" s="1"/>
  <c r="AD26" i="6808"/>
  <c r="BI3" i="6808"/>
  <c r="AJ8" i="6808"/>
  <c r="AL8" i="6808" s="1"/>
  <c r="AZ3" i="6808"/>
  <c r="BA3" i="6808" s="1"/>
  <c r="BB3" i="6808" s="1"/>
  <c r="AK5" i="6808"/>
  <c r="AJ14" i="6808"/>
  <c r="AL14" i="6808" s="1"/>
  <c r="AM14" i="6808" s="1"/>
  <c r="AD34" i="6808"/>
  <c r="AT4" i="6808"/>
  <c r="BJ5" i="6808"/>
  <c r="AP8" i="6808"/>
  <c r="BI7" i="6808"/>
  <c r="AY8" i="6808"/>
  <c r="AD23" i="6808"/>
  <c r="AY4" i="6808"/>
  <c r="AD32" i="6808"/>
  <c r="AJ15" i="6808"/>
  <c r="BD5" i="6808"/>
  <c r="AO7" i="6808"/>
  <c r="AQ7" i="6808" s="1"/>
  <c r="AD38" i="6808"/>
  <c r="AZ4" i="6808"/>
  <c r="AK15" i="6808"/>
  <c r="AJ12" i="6808"/>
  <c r="AL12" i="6808" s="1"/>
  <c r="AM12" i="6808" s="1"/>
  <c r="AD36" i="6808"/>
  <c r="AJ3" i="6808"/>
  <c r="AK13" i="6808"/>
  <c r="AP4" i="6808"/>
  <c r="AZ5" i="6808"/>
  <c r="AP6" i="6808"/>
  <c r="AZ9" i="6808"/>
  <c r="BA9" i="6808" s="1"/>
  <c r="BB9" i="6808" s="1"/>
  <c r="BO7" i="6808"/>
  <c r="AO8" i="6808"/>
  <c r="BI5" i="6808"/>
  <c r="AD37" i="6808"/>
  <c r="AT6" i="6808"/>
  <c r="AV6" i="6808" s="1"/>
  <c r="AY6" i="6808"/>
  <c r="AD29" i="6808"/>
  <c r="AD24" i="6808"/>
  <c r="AT8" i="6808"/>
  <c r="AV8" i="6808" s="1"/>
  <c r="BI6" i="6808"/>
  <c r="AJ17" i="6808"/>
  <c r="AD30" i="6808"/>
  <c r="BI4" i="6808"/>
  <c r="BN9" i="6808"/>
  <c r="BP9" i="6808" s="1"/>
  <c r="BQ9" i="6808" s="1"/>
  <c r="AD25" i="6808"/>
  <c r="BI9" i="6808"/>
  <c r="BK9" i="6808" s="1"/>
  <c r="BD4" i="6808"/>
  <c r="BF4" i="6808" s="1"/>
  <c r="BG4" i="6808" s="1"/>
  <c r="AD31" i="6808"/>
  <c r="AJ16" i="6808"/>
  <c r="AT5" i="6808"/>
  <c r="AD40" i="6808"/>
  <c r="AO5" i="6808"/>
  <c r="AQ5" i="6808" s="1"/>
  <c r="AR5" i="6808" s="1"/>
  <c r="BJ4" i="6808"/>
  <c r="AK17" i="6808"/>
  <c r="BE7" i="6808"/>
  <c r="BF7" i="6808" s="1"/>
  <c r="AZ7" i="6808"/>
  <c r="BA7" i="6808" s="1"/>
  <c r="BB7" i="6808" s="1"/>
  <c r="BF5" i="6808" l="1"/>
  <c r="BG5" i="6808" s="1"/>
  <c r="AL16" i="6808"/>
  <c r="AJ31" i="6808" s="1"/>
  <c r="BF8" i="6808"/>
  <c r="BG8" i="6808" s="1"/>
  <c r="AV5" i="6808"/>
  <c r="AW5" i="6808" s="1"/>
  <c r="AQ3" i="6808"/>
  <c r="AR3" i="6808" s="1"/>
  <c r="BP8" i="6808"/>
  <c r="BQ8" i="6808" s="1"/>
  <c r="AV4" i="6808"/>
  <c r="AJ34" i="6808" s="1"/>
  <c r="BA6" i="6808"/>
  <c r="BB6" i="6808" s="1"/>
  <c r="BF3" i="6808"/>
  <c r="BG3" i="6808" s="1"/>
  <c r="AL3" i="6808"/>
  <c r="AM3" i="6808" s="1"/>
  <c r="AJ22" i="6808" s="1"/>
  <c r="BK3" i="6808"/>
  <c r="BL3" i="6808" s="1"/>
  <c r="BP7" i="6808"/>
  <c r="AJ48" i="6808" s="1"/>
  <c r="AQ9" i="6808"/>
  <c r="AJ43" i="6808" s="1"/>
  <c r="BK6" i="6808"/>
  <c r="BL6" i="6808" s="1"/>
  <c r="AL5" i="6808"/>
  <c r="AM5" i="6808" s="1"/>
  <c r="AL9" i="6808"/>
  <c r="AM9" i="6808" s="1"/>
  <c r="AL18" i="6808"/>
  <c r="AM18" i="6808" s="1"/>
  <c r="AJ39" i="6808"/>
  <c r="AM7" i="6808"/>
  <c r="AJ26" i="6808"/>
  <c r="BA8" i="6808"/>
  <c r="BB8" i="6808" s="1"/>
  <c r="AJ37" i="6808"/>
  <c r="AQ4" i="6808"/>
  <c r="AR4" i="6808" s="1"/>
  <c r="AL17" i="6808"/>
  <c r="AJ32" i="6808" s="1"/>
  <c r="AQ8" i="6808"/>
  <c r="AR8" i="6808" s="1"/>
  <c r="BK4" i="6808"/>
  <c r="BL4" i="6808" s="1"/>
  <c r="AJ38" i="6808"/>
  <c r="AW8" i="6808"/>
  <c r="AW6" i="6808"/>
  <c r="AJ36" i="6808"/>
  <c r="BG7" i="6808"/>
  <c r="AJ44" i="6808"/>
  <c r="BA5" i="6808"/>
  <c r="BB5" i="6808" s="1"/>
  <c r="AR7" i="6808"/>
  <c r="AJ41" i="6808"/>
  <c r="BK5" i="6808"/>
  <c r="BL5" i="6808" s="1"/>
  <c r="BA4" i="6808"/>
  <c r="BB4" i="6808" s="1"/>
  <c r="BL9" i="6808"/>
  <c r="AJ47" i="6808"/>
  <c r="BK7" i="6808"/>
  <c r="AM6" i="6808"/>
  <c r="AJ25" i="6808"/>
  <c r="AM8" i="6808"/>
  <c r="AJ27" i="6808"/>
  <c r="AJ46" i="6808"/>
  <c r="BL8" i="6808"/>
  <c r="AQ6" i="6808"/>
  <c r="AM4" i="6808"/>
  <c r="AJ23" i="6808"/>
  <c r="AL15" i="6808"/>
  <c r="AL13" i="6808"/>
  <c r="AM16" i="6808" l="1"/>
  <c r="AJ35" i="6808"/>
  <c r="AJ49" i="6808"/>
  <c r="AW4" i="6808"/>
  <c r="BQ7" i="6808"/>
  <c r="AR9" i="6808"/>
  <c r="AJ28" i="6808"/>
  <c r="AJ33" i="6808"/>
  <c r="AJ24" i="6808"/>
  <c r="AJ42" i="6808"/>
  <c r="AM17" i="6808"/>
  <c r="AJ29" i="6808"/>
  <c r="AM13" i="6808"/>
  <c r="AJ30" i="6808"/>
  <c r="AM15" i="6808"/>
  <c r="BL7" i="6808"/>
  <c r="AJ45" i="6808"/>
  <c r="AJ40" i="6808"/>
  <c r="AR6" i="6808"/>
</calcChain>
</file>

<file path=xl/sharedStrings.xml><?xml version="1.0" encoding="utf-8"?>
<sst xmlns="http://schemas.openxmlformats.org/spreadsheetml/2006/main" count="330" uniqueCount="111">
  <si>
    <t>Strong</t>
  </si>
  <si>
    <t>Neutral</t>
  </si>
  <si>
    <t>Weak</t>
  </si>
  <si>
    <t>AUD/USD</t>
  </si>
  <si>
    <t>Bid</t>
  </si>
  <si>
    <t>Ask</t>
  </si>
  <si>
    <t>High</t>
  </si>
  <si>
    <t>Low</t>
  </si>
  <si>
    <t>GBP/JPY</t>
  </si>
  <si>
    <t>GBP</t>
  </si>
  <si>
    <t>GBP/CHF</t>
  </si>
  <si>
    <t>USD/CHF</t>
  </si>
  <si>
    <t>CHF</t>
  </si>
  <si>
    <t>EUR/CHF</t>
  </si>
  <si>
    <t>EUR/USD</t>
  </si>
  <si>
    <t>GBP/USD</t>
  </si>
  <si>
    <t>USD/JPY</t>
  </si>
  <si>
    <t>USD/CAD</t>
  </si>
  <si>
    <t>EUR/JPY</t>
  </si>
  <si>
    <t>EUR/GBP</t>
  </si>
  <si>
    <t>EUR/AUD</t>
  </si>
  <si>
    <t>PIP Range</t>
  </si>
  <si>
    <t>Bid Ratio</t>
  </si>
  <si>
    <t>Relative</t>
  </si>
  <si>
    <t>EUR</t>
  </si>
  <si>
    <t>AUD</t>
  </si>
  <si>
    <t>USD</t>
  </si>
  <si>
    <t>Strength</t>
  </si>
  <si>
    <t>JPY</t>
  </si>
  <si>
    <t>CAD</t>
  </si>
  <si>
    <t>Total Strength</t>
  </si>
  <si>
    <t># of evaluation points</t>
  </si>
  <si>
    <t xml:space="preserve">Match a strong with a weak currency. </t>
  </si>
  <si>
    <t>Match a strong base currency with a correlated strong</t>
  </si>
  <si>
    <t xml:space="preserve">A deal is always concluded between two different currencies, with one currency theoretically representing the loan currency (debit) </t>
  </si>
  <si>
    <t xml:space="preserve">and the other one the investment currency (credit). </t>
  </si>
  <si>
    <t>Rising</t>
  </si>
  <si>
    <t>Loonie/Dollar</t>
  </si>
  <si>
    <t>Pound/Dollar</t>
  </si>
  <si>
    <t>Euro/Dollar</t>
  </si>
  <si>
    <t>Weights</t>
  </si>
  <si>
    <t>Dollar/swiss</t>
  </si>
  <si>
    <t>BUY</t>
  </si>
  <si>
    <t>SELL</t>
  </si>
  <si>
    <t>Pair</t>
  </si>
  <si>
    <t>AUD/JPY</t>
  </si>
  <si>
    <t>AUD/CAD</t>
  </si>
  <si>
    <t>AUD/CHF</t>
  </si>
  <si>
    <t>CAD/CHF</t>
  </si>
  <si>
    <t>CAD/JPY</t>
  </si>
  <si>
    <t>CHF/JPY</t>
  </si>
  <si>
    <t>EUR/CAD</t>
  </si>
  <si>
    <t>GBP/AUD</t>
  </si>
  <si>
    <t>GBP/CAD</t>
  </si>
  <si>
    <t>AUDCAD</t>
  </si>
  <si>
    <t>AUDJPY</t>
  </si>
  <si>
    <t>AUDNZD</t>
  </si>
  <si>
    <t>AUDUSD</t>
  </si>
  <si>
    <t>CADCHF</t>
  </si>
  <si>
    <t>CADJPY</t>
  </si>
  <si>
    <t>CHFJPY</t>
  </si>
  <si>
    <t>EURAUD</t>
  </si>
  <si>
    <t>EURCAD</t>
  </si>
  <si>
    <t>EURCHF</t>
  </si>
  <si>
    <t>EURGBP</t>
  </si>
  <si>
    <t>EURJPY</t>
  </si>
  <si>
    <t>GBPAUD</t>
  </si>
  <si>
    <t>GBPCAD</t>
  </si>
  <si>
    <t>GBPCHF</t>
  </si>
  <si>
    <t>GBPJPY</t>
  </si>
  <si>
    <t>GBPUSD</t>
  </si>
  <si>
    <t>NZDJPY</t>
  </si>
  <si>
    <t>NZDUSD</t>
  </si>
  <si>
    <t>USDCAD</t>
  </si>
  <si>
    <t>USDCHF</t>
  </si>
  <si>
    <t>USDJPY</t>
  </si>
  <si>
    <t>Point Range</t>
  </si>
  <si>
    <t>NZD</t>
  </si>
  <si>
    <t>EURUSD</t>
  </si>
  <si>
    <t>AUDCHF</t>
  </si>
  <si>
    <t>EURNZD</t>
  </si>
  <si>
    <t>GBPNZD</t>
  </si>
  <si>
    <t>NZDCAD</t>
  </si>
  <si>
    <t>NZDCHF</t>
  </si>
  <si>
    <t>Spread</t>
  </si>
  <si>
    <t>δ</t>
  </si>
  <si>
    <t>Buy</t>
  </si>
  <si>
    <t>Sell</t>
  </si>
  <si>
    <t>Currency Strength Meter Installation</t>
  </si>
  <si>
    <t>Requirements:</t>
  </si>
  <si>
    <t>- Microsoft Excel Software.</t>
  </si>
  <si>
    <t>- MetaTrader 4.0 Platform.</t>
  </si>
  <si>
    <r>
      <rPr>
        <b/>
        <sz val="10"/>
        <rFont val="Arial"/>
        <family val="2"/>
      </rPr>
      <t>1.</t>
    </r>
    <r>
      <rPr>
        <sz val="10"/>
        <rFont val="Arial"/>
      </rPr>
      <t xml:space="preserve"> Download and Install MT 4 Platform – if you don’t already have it.</t>
    </r>
  </si>
  <si>
    <r>
      <rPr>
        <b/>
        <sz val="10"/>
        <rFont val="Arial"/>
        <family val="2"/>
      </rPr>
      <t>2.</t>
    </r>
    <r>
      <rPr>
        <sz val="10"/>
        <rFont val="Arial"/>
      </rPr>
      <t xml:space="preserve"> Enable DDE Server in the MT4 Platform</t>
    </r>
  </si>
  <si>
    <t>Once MT4 platform is installed, open platform, click on the “Tools” tab and then click on</t>
  </si>
  <si>
    <t>“Options”. The Options window will come up; check the box next to “Enable DDE server” as</t>
  </si>
  <si>
    <t>shown below and click on the “OK” button to save your settings.</t>
  </si>
  <si>
    <r>
      <rPr>
        <b/>
        <sz val="10"/>
        <rFont val="Arial"/>
        <family val="2"/>
      </rPr>
      <t>3.</t>
    </r>
    <r>
      <rPr>
        <sz val="10"/>
        <rFont val="Arial"/>
      </rPr>
      <t xml:space="preserve"> Open Strength Meter</t>
    </r>
  </si>
  <si>
    <t>Once you have enabled the DDE server option in MT4, you may open the Strength meter</t>
  </si>
  <si>
    <t>spreadsheet. You will need to have MT4 open every time before opening the meter.</t>
  </si>
  <si>
    <t>Upon opening the spreadsheet, you may be asked to enable macros. Click on Enable Macros.</t>
  </si>
  <si>
    <t>Then click on “Update” to retrieve data from MT4.</t>
  </si>
  <si>
    <t>You may also be asked about links that cannot be updated, just click on “Continue”.</t>
  </si>
  <si>
    <t>Once the spreadsheet opens up, you should see something similar as the 1st picture on top.</t>
  </si>
  <si>
    <t>http://www.forexbrace.com/content/view/210/52/</t>
  </si>
  <si>
    <t>δ Key</t>
  </si>
  <si>
    <t>Diffce of 5.0+ ~ strong movement</t>
  </si>
  <si>
    <t>Below 3.5 ~ neutral</t>
  </si>
  <si>
    <t>Diffce of 3.5-4.9 ~ momentum rising</t>
  </si>
  <si>
    <t>Currency</t>
  </si>
  <si>
    <t>CSM SIGNAL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</si>
</sst>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0"/>
    <numFmt numFmtId="165" formatCode="0.0%"/>
    <numFmt numFmtId="166" formatCode="0.0"/>
    <numFmt numFmtId="167" formatCode="0.00000"/>
    <numFmt numFmtId="168" formatCode="0.000"/>
    <numFmt numFmtId="169" formatCode="_(* #,##0.0_);_(* \(#,##0.0\);_(* &quot;-&quot;??_);_(@_)"/>
    <numFmt numFmtId="170" formatCode="#,##0.0_ ;\-#,##0.0\ "/>
  </numFmts>
  <fonts count="32" x14ac:knownFonts="1">
    <font>
      <sz val="10"/>
      <name val="Arial"/>
    </font>
    <font>
      <sz val="10"/>
      <name val="Arial"/>
      <family val="2"/>
    </font>
    <font>
      <b/>
      <sz val="10"/>
      <name val="Arial"/>
      <family val="2"/>
    </font>
    <font>
      <b/>
      <sz val="12"/>
      <name val="Arial"/>
      <family val="2"/>
    </font>
    <font>
      <b/>
      <sz val="14"/>
      <name val="Arial"/>
      <family val="2"/>
    </font>
    <font>
      <b/>
      <i/>
      <sz val="10"/>
      <name val="Arial"/>
      <family val="2"/>
    </font>
    <font>
      <i/>
      <sz val="10"/>
      <name val="Arial"/>
      <family val="2"/>
    </font>
    <font>
      <b/>
      <i/>
      <sz val="12"/>
      <name val="Arial"/>
      <family val="2"/>
    </font>
    <font>
      <sz val="10"/>
      <color indexed="10"/>
      <name val="Arial"/>
      <family val="2"/>
    </font>
    <font>
      <sz val="10"/>
      <color indexed="8"/>
      <name val="Trebuchet MS"/>
      <family val="2"/>
    </font>
    <font>
      <b/>
      <sz val="10"/>
      <color indexed="17"/>
      <name val="Arial"/>
      <family val="2"/>
    </font>
    <font>
      <b/>
      <sz val="10"/>
      <color indexed="62"/>
      <name val="Arial"/>
      <family val="2"/>
    </font>
    <font>
      <b/>
      <sz val="10"/>
      <color indexed="10"/>
      <name val="Arial"/>
      <family val="2"/>
    </font>
    <font>
      <b/>
      <sz val="10"/>
      <color indexed="61"/>
      <name val="Arial"/>
      <family val="2"/>
    </font>
    <font>
      <b/>
      <sz val="10"/>
      <color indexed="10"/>
      <name val="Arial"/>
      <family val="2"/>
      <charset val="204"/>
    </font>
    <font>
      <b/>
      <sz val="10"/>
      <color indexed="52"/>
      <name val="Arial"/>
      <family val="2"/>
      <charset val="204"/>
    </font>
    <font>
      <b/>
      <sz val="10"/>
      <color indexed="13"/>
      <name val="Arial"/>
      <family val="2"/>
      <charset val="204"/>
    </font>
    <font>
      <b/>
      <sz val="10"/>
      <color indexed="12"/>
      <name val="Arial"/>
      <family val="2"/>
      <charset val="204"/>
    </font>
    <font>
      <sz val="10"/>
      <name val="Arial"/>
      <family val="2"/>
    </font>
    <font>
      <sz val="10"/>
      <name val="Arial"/>
      <family val="2"/>
    </font>
    <font>
      <u/>
      <sz val="10"/>
      <color indexed="12"/>
      <name val="Arial"/>
      <family val="2"/>
    </font>
    <font>
      <sz val="12"/>
      <name val="Arial"/>
      <family val="2"/>
    </font>
    <font>
      <sz val="12"/>
      <name val="Tahoma"/>
      <family val="2"/>
    </font>
    <font>
      <sz val="10"/>
      <name val="Tahoma"/>
      <family val="2"/>
    </font>
    <font>
      <b/>
      <sz val="12"/>
      <name val="Tahoma"/>
      <family val="2"/>
    </font>
    <font>
      <b/>
      <sz val="14"/>
      <name val="Tahoma"/>
      <family val="2"/>
    </font>
    <font>
      <sz val="14"/>
      <name val="Arial"/>
      <family val="2"/>
    </font>
    <font>
      <sz val="10"/>
      <color theme="1" tint="4.9989318521683403E-2"/>
      <name val="Arial"/>
      <family val="2"/>
    </font>
    <font>
      <b/>
      <sz val="10"/>
      <color theme="1"/>
      <name val="Arial"/>
      <family val="2"/>
    </font>
    <font>
      <sz val="10"/>
      <color theme="1"/>
      <name val="Arial"/>
      <family val="2"/>
    </font>
    <font>
      <sz val="10"/>
      <color theme="9" tint="0.39997558519241921"/>
      <name val="Arial"/>
      <family val="2"/>
    </font>
    <font>
      <b/>
      <sz val="12"/>
      <color theme="0" tint="-4.9989318521683403E-2"/>
      <name val="Tahoma"/>
      <family val="2"/>
    </font>
  </fonts>
  <fills count="20">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13"/>
        <bgColor indexed="64"/>
      </patternFill>
    </fill>
    <fill>
      <patternFill patternType="solid">
        <fgColor indexed="51"/>
        <bgColor indexed="64"/>
      </patternFill>
    </fill>
    <fill>
      <patternFill patternType="solid">
        <fgColor theme="0"/>
        <bgColor indexed="64"/>
      </patternFill>
    </fill>
    <fill>
      <patternFill patternType="solid">
        <fgColor rgb="FF00FF00"/>
        <bgColor indexed="64"/>
      </patternFill>
    </fill>
    <fill>
      <patternFill patternType="solid">
        <fgColor rgb="FFFF0000"/>
        <bgColor indexed="64"/>
      </patternFill>
    </fill>
    <fill>
      <patternFill patternType="solid">
        <fgColor theme="9" tint="0.59999389629810485"/>
        <bgColor indexed="64"/>
      </patternFill>
    </fill>
    <fill>
      <patternFill patternType="solid">
        <fgColor rgb="FFFFCC99"/>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
      <patternFill patternType="solid">
        <fgColor theme="6" tint="0.39997558519241921"/>
        <bgColor indexed="64"/>
      </patternFill>
    </fill>
    <fill>
      <patternFill patternType="solid">
        <fgColor rgb="FF00B050"/>
        <bgColor indexed="64"/>
      </patternFill>
    </fill>
    <fill>
      <patternFill patternType="solid">
        <fgColor rgb="FF7030A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3" tint="0.39997558519241921"/>
        <bgColor indexed="64"/>
      </patternFill>
    </fill>
  </fills>
  <borders count="5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4">
    <xf numFmtId="0" fontId="0" fillId="0" borderId="0"/>
    <xf numFmtId="43" fontId="19" fillId="0" borderId="0" applyFont="0" applyFill="0" applyBorder="0" applyAlignment="0" applyProtection="0"/>
    <xf numFmtId="0" fontId="20" fillId="0" borderId="0" applyNumberFormat="0" applyFill="0" applyBorder="0" applyAlignment="0" applyProtection="0">
      <alignment vertical="top"/>
      <protection locked="0"/>
    </xf>
    <xf numFmtId="9" fontId="1" fillId="0" borderId="0" applyFont="0" applyFill="0" applyBorder="0" applyAlignment="0" applyProtection="0"/>
  </cellStyleXfs>
  <cellXfs count="246">
    <xf numFmtId="0" fontId="0" fillId="0" borderId="0" xfId="0"/>
    <xf numFmtId="0" fontId="4" fillId="0" borderId="0" xfId="0" applyFont="1"/>
    <xf numFmtId="0" fontId="0" fillId="0" borderId="0" xfId="0" applyAlignment="1">
      <alignment horizontal="center"/>
    </xf>
    <xf numFmtId="1" fontId="0" fillId="0" borderId="0" xfId="0" applyNumberFormat="1" applyAlignment="1">
      <alignment horizontal="right"/>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5" fillId="2" borderId="4" xfId="0" applyFont="1" applyFill="1" applyBorder="1"/>
    <xf numFmtId="164" fontId="0" fillId="3" borderId="5" xfId="0" applyNumberFormat="1" applyFill="1" applyBorder="1" applyAlignment="1">
      <alignment horizontal="center"/>
    </xf>
    <xf numFmtId="164" fontId="0" fillId="3" borderId="6" xfId="0" applyNumberFormat="1" applyFill="1" applyBorder="1" applyAlignment="1">
      <alignment horizontal="center"/>
    </xf>
    <xf numFmtId="164" fontId="0" fillId="3" borderId="7" xfId="0" applyNumberFormat="1" applyFill="1" applyBorder="1" applyAlignment="1">
      <alignment horizontal="center"/>
    </xf>
    <xf numFmtId="0" fontId="5" fillId="2" borderId="8" xfId="0" applyFont="1" applyFill="1" applyBorder="1"/>
    <xf numFmtId="164" fontId="0" fillId="3" borderId="9" xfId="0" applyNumberFormat="1" applyFill="1" applyBorder="1" applyAlignment="1">
      <alignment horizontal="center"/>
    </xf>
    <xf numFmtId="164" fontId="0" fillId="3" borderId="0" xfId="0" applyNumberFormat="1" applyFill="1" applyBorder="1" applyAlignment="1">
      <alignment horizontal="center"/>
    </xf>
    <xf numFmtId="164" fontId="0" fillId="3" borderId="10" xfId="0" applyNumberFormat="1" applyFill="1" applyBorder="1" applyAlignment="1">
      <alignment horizontal="center"/>
    </xf>
    <xf numFmtId="0" fontId="5" fillId="2" borderId="11" xfId="0" applyFont="1" applyFill="1" applyBorder="1"/>
    <xf numFmtId="164" fontId="0" fillId="3" borderId="12" xfId="0" applyNumberFormat="1" applyFill="1" applyBorder="1" applyAlignment="1">
      <alignment horizontal="center"/>
    </xf>
    <xf numFmtId="164" fontId="0" fillId="3" borderId="13" xfId="0" applyNumberFormat="1" applyFill="1" applyBorder="1" applyAlignment="1">
      <alignment horizontal="center"/>
    </xf>
    <xf numFmtId="164" fontId="0" fillId="3" borderId="14" xfId="0" applyNumberFormat="1" applyFill="1" applyBorder="1" applyAlignment="1">
      <alignment horizontal="center"/>
    </xf>
    <xf numFmtId="0" fontId="5" fillId="0" borderId="0" xfId="0" applyFont="1"/>
    <xf numFmtId="164" fontId="0" fillId="0" borderId="0" xfId="0" applyNumberFormat="1" applyAlignment="1">
      <alignment horizontal="center"/>
    </xf>
    <xf numFmtId="1" fontId="0" fillId="3" borderId="5" xfId="0" applyNumberFormat="1" applyFill="1" applyBorder="1" applyAlignment="1">
      <alignment horizontal="center"/>
    </xf>
    <xf numFmtId="1" fontId="0" fillId="3" borderId="6" xfId="0" applyNumberFormat="1" applyFill="1" applyBorder="1" applyAlignment="1">
      <alignment horizontal="center"/>
    </xf>
    <xf numFmtId="1" fontId="0" fillId="3" borderId="7" xfId="0" applyNumberFormat="1" applyFill="1" applyBorder="1" applyAlignment="1">
      <alignment horizontal="center"/>
    </xf>
    <xf numFmtId="165" fontId="1" fillId="3" borderId="12" xfId="3" applyNumberFormat="1" applyFill="1" applyBorder="1" applyAlignment="1">
      <alignment horizontal="center"/>
    </xf>
    <xf numFmtId="165" fontId="1" fillId="3" borderId="13" xfId="3" applyNumberFormat="1" applyFill="1" applyBorder="1" applyAlignment="1">
      <alignment horizontal="center"/>
    </xf>
    <xf numFmtId="165" fontId="1" fillId="3" borderId="14" xfId="3" applyNumberFormat="1" applyFill="1" applyBorder="1" applyAlignment="1">
      <alignment horizontal="center"/>
    </xf>
    <xf numFmtId="0" fontId="5" fillId="2" borderId="5" xfId="0" applyFont="1" applyFill="1" applyBorder="1"/>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9" xfId="0" applyFont="1" applyFill="1" applyBorder="1"/>
    <xf numFmtId="0" fontId="0" fillId="3" borderId="15"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6" fillId="2" borderId="9" xfId="0" applyFont="1" applyFill="1" applyBorder="1"/>
    <xf numFmtId="0" fontId="5" fillId="2" borderId="9" xfId="0" applyFont="1" applyFill="1" applyBorder="1" applyAlignment="1">
      <alignment horizontal="center"/>
    </xf>
    <xf numFmtId="0" fontId="5" fillId="2" borderId="0" xfId="0" applyFont="1" applyFill="1" applyBorder="1" applyAlignment="1">
      <alignment horizontal="center"/>
    </xf>
    <xf numFmtId="0" fontId="5" fillId="2" borderId="10" xfId="0" applyFont="1" applyFill="1" applyBorder="1" applyAlignment="1">
      <alignment horizontal="center"/>
    </xf>
    <xf numFmtId="0" fontId="0" fillId="2" borderId="12" xfId="0" applyFill="1" applyBorder="1"/>
    <xf numFmtId="0" fontId="0" fillId="3" borderId="12" xfId="0"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3" fillId="2" borderId="5" xfId="0" applyFont="1" applyFill="1" applyBorder="1"/>
    <xf numFmtId="0" fontId="0" fillId="2" borderId="7" xfId="0" applyFill="1" applyBorder="1" applyAlignment="1">
      <alignment horizontal="center"/>
    </xf>
    <xf numFmtId="0" fontId="7" fillId="3" borderId="18" xfId="0" applyFont="1" applyFill="1" applyBorder="1" applyAlignment="1">
      <alignment horizontal="center"/>
    </xf>
    <xf numFmtId="0" fontId="0" fillId="2" borderId="14" xfId="0" applyFill="1" applyBorder="1" applyAlignment="1">
      <alignment horizontal="center"/>
    </xf>
    <xf numFmtId="166" fontId="0" fillId="4" borderId="19" xfId="0" applyNumberFormat="1" applyFill="1" applyBorder="1" applyAlignment="1">
      <alignment horizontal="center"/>
    </xf>
    <xf numFmtId="0" fontId="0" fillId="0" borderId="20" xfId="0" applyBorder="1"/>
    <xf numFmtId="0" fontId="6" fillId="0" borderId="21" xfId="0" applyFont="1" applyBorder="1" applyAlignment="1">
      <alignment horizontal="right"/>
    </xf>
    <xf numFmtId="0" fontId="6" fillId="0" borderId="21" xfId="0" applyFont="1" applyBorder="1" applyAlignment="1">
      <alignment horizontal="center"/>
    </xf>
    <xf numFmtId="0" fontId="6" fillId="0" borderId="22" xfId="0" applyFont="1" applyBorder="1" applyAlignment="1">
      <alignment horizontal="center"/>
    </xf>
    <xf numFmtId="0" fontId="1" fillId="4" borderId="23" xfId="0" applyFont="1" applyFill="1" applyBorder="1" applyAlignment="1">
      <alignment horizontal="center"/>
    </xf>
    <xf numFmtId="0" fontId="8" fillId="5" borderId="23" xfId="0" applyFont="1" applyFill="1" applyBorder="1" applyAlignment="1">
      <alignment horizontal="center"/>
    </xf>
    <xf numFmtId="0" fontId="2" fillId="0" borderId="0" xfId="0" applyFont="1"/>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xf>
    <xf numFmtId="0" fontId="14" fillId="0" borderId="0" xfId="0" applyFont="1" applyFill="1" applyAlignment="1">
      <alignment horizontal="left"/>
    </xf>
    <xf numFmtId="0" fontId="0" fillId="0" borderId="0" xfId="0" applyFill="1" applyAlignment="1">
      <alignment horizontal="center"/>
    </xf>
    <xf numFmtId="0" fontId="15" fillId="0" borderId="0" xfId="0" applyFont="1" applyFill="1" applyAlignment="1">
      <alignment horizontal="left"/>
    </xf>
    <xf numFmtId="0" fontId="16" fillId="0" borderId="0" xfId="0" applyFont="1" applyFill="1" applyAlignment="1">
      <alignment horizontal="left"/>
    </xf>
    <xf numFmtId="0" fontId="17" fillId="0" borderId="0" xfId="0" applyFont="1" applyFill="1" applyAlignment="1">
      <alignment horizontal="left"/>
    </xf>
    <xf numFmtId="1" fontId="8" fillId="0" borderId="0" xfId="0" applyNumberFormat="1" applyFont="1" applyAlignment="1">
      <alignment horizontal="right"/>
    </xf>
    <xf numFmtId="0" fontId="2" fillId="6" borderId="24" xfId="0" applyFont="1" applyFill="1" applyBorder="1" applyAlignment="1">
      <alignment horizontal="center"/>
    </xf>
    <xf numFmtId="0" fontId="0" fillId="6" borderId="0" xfId="0" applyFill="1"/>
    <xf numFmtId="0" fontId="18" fillId="0" borderId="0" xfId="0" applyFont="1" applyAlignment="1">
      <alignment horizontal="center"/>
    </xf>
    <xf numFmtId="0" fontId="27" fillId="7" borderId="25" xfId="0" applyFont="1" applyFill="1" applyBorder="1" applyAlignment="1">
      <alignment horizontal="center"/>
    </xf>
    <xf numFmtId="0" fontId="27" fillId="8" borderId="26" xfId="0" applyFont="1" applyFill="1" applyBorder="1" applyAlignment="1">
      <alignment horizontal="center"/>
    </xf>
    <xf numFmtId="0" fontId="28" fillId="6" borderId="27" xfId="0" applyFont="1" applyFill="1" applyBorder="1"/>
    <xf numFmtId="0" fontId="2" fillId="0" borderId="28" xfId="0" applyFont="1" applyBorder="1" applyAlignment="1"/>
    <xf numFmtId="0" fontId="2" fillId="0" borderId="27" xfId="0" applyFont="1" applyBorder="1" applyAlignment="1"/>
    <xf numFmtId="0" fontId="2" fillId="7" borderId="29" xfId="0" applyFont="1" applyFill="1" applyBorder="1" applyAlignment="1">
      <alignment horizontal="center"/>
    </xf>
    <xf numFmtId="0" fontId="2" fillId="8" borderId="30" xfId="0" applyFont="1" applyFill="1" applyBorder="1" applyAlignment="1">
      <alignment horizontal="center"/>
    </xf>
    <xf numFmtId="166" fontId="29" fillId="0" borderId="16" xfId="0" applyNumberFormat="1" applyFont="1" applyFill="1" applyBorder="1" applyAlignment="1">
      <alignment horizontal="center"/>
    </xf>
    <xf numFmtId="166" fontId="29" fillId="0" borderId="31" xfId="0" applyNumberFormat="1" applyFont="1" applyFill="1" applyBorder="1" applyAlignment="1">
      <alignment horizontal="center"/>
    </xf>
    <xf numFmtId="166" fontId="29" fillId="0" borderId="32" xfId="0" applyNumberFormat="1" applyFont="1" applyFill="1" applyBorder="1" applyAlignment="1">
      <alignment horizontal="center"/>
    </xf>
    <xf numFmtId="166" fontId="29" fillId="0" borderId="33" xfId="0" applyNumberFormat="1" applyFont="1" applyFill="1" applyBorder="1" applyAlignment="1">
      <alignment horizontal="center"/>
    </xf>
    <xf numFmtId="166" fontId="29" fillId="0" borderId="33" xfId="0" applyNumberFormat="1" applyFont="1" applyBorder="1" applyAlignment="1">
      <alignment horizontal="center"/>
    </xf>
    <xf numFmtId="166" fontId="29" fillId="0" borderId="34" xfId="0" applyNumberFormat="1" applyFont="1" applyBorder="1" applyAlignment="1">
      <alignment horizontal="center"/>
    </xf>
    <xf numFmtId="0" fontId="0" fillId="0" borderId="0" xfId="0" applyAlignment="1">
      <alignment vertical="center"/>
    </xf>
    <xf numFmtId="0" fontId="0" fillId="0" borderId="0" xfId="0" applyFill="1" applyAlignment="1">
      <alignment vertical="center"/>
    </xf>
    <xf numFmtId="0" fontId="2" fillId="2" borderId="35" xfId="0" applyFont="1" applyFill="1" applyBorder="1" applyAlignment="1">
      <alignment horizontal="center" vertical="center"/>
    </xf>
    <xf numFmtId="0" fontId="2" fillId="2" borderId="36" xfId="0" applyFont="1" applyFill="1" applyBorder="1" applyAlignment="1">
      <alignment horizontal="center" vertical="center"/>
    </xf>
    <xf numFmtId="0" fontId="1" fillId="0" borderId="0" xfId="0" applyFont="1" applyFill="1" applyAlignment="1">
      <alignment vertical="center"/>
    </xf>
    <xf numFmtId="168" fontId="0" fillId="3" borderId="0" xfId="0" applyNumberFormat="1" applyFill="1" applyBorder="1" applyAlignment="1">
      <alignment horizontal="center" vertical="center"/>
    </xf>
    <xf numFmtId="167" fontId="0" fillId="3" borderId="0" xfId="0" applyNumberFormat="1" applyFill="1" applyBorder="1" applyAlignment="1">
      <alignment horizontal="center" vertical="center"/>
    </xf>
    <xf numFmtId="168" fontId="0" fillId="3" borderId="10" xfId="0" applyNumberFormat="1" applyFill="1" applyBorder="1" applyAlignment="1">
      <alignment horizontal="center" vertical="center"/>
    </xf>
    <xf numFmtId="168" fontId="0" fillId="0" borderId="0" xfId="0" applyNumberFormat="1" applyFill="1" applyBorder="1" applyAlignment="1">
      <alignment horizontal="center" vertical="center"/>
    </xf>
    <xf numFmtId="1" fontId="8" fillId="0" borderId="0" xfId="0" applyNumberFormat="1" applyFont="1" applyAlignment="1">
      <alignment horizontal="right" vertical="center"/>
    </xf>
    <xf numFmtId="168" fontId="0" fillId="3" borderId="13" xfId="0" applyNumberFormat="1" applyFill="1" applyBorder="1" applyAlignment="1">
      <alignment horizontal="center" vertical="center"/>
    </xf>
    <xf numFmtId="167" fontId="0" fillId="3" borderId="13" xfId="0" applyNumberFormat="1" applyFill="1" applyBorder="1" applyAlignment="1">
      <alignment horizontal="center" vertical="center"/>
    </xf>
    <xf numFmtId="168" fontId="0" fillId="3" borderId="14" xfId="0" applyNumberFormat="1" applyFill="1" applyBorder="1" applyAlignment="1">
      <alignment horizontal="center" vertical="center"/>
    </xf>
    <xf numFmtId="1" fontId="0" fillId="3" borderId="5" xfId="0" applyNumberFormat="1" applyFill="1" applyBorder="1" applyAlignment="1">
      <alignment horizontal="center" vertical="center"/>
    </xf>
    <xf numFmtId="1" fontId="0" fillId="3" borderId="6" xfId="0" applyNumberFormat="1" applyFill="1" applyBorder="1" applyAlignment="1">
      <alignment horizontal="center" vertical="center"/>
    </xf>
    <xf numFmtId="1" fontId="0" fillId="3" borderId="7" xfId="0" applyNumberFormat="1" applyFill="1" applyBorder="1" applyAlignment="1">
      <alignment horizontal="center" vertical="center"/>
    </xf>
    <xf numFmtId="10" fontId="1" fillId="3" borderId="12" xfId="3" applyNumberFormat="1" applyFill="1" applyBorder="1" applyAlignment="1">
      <alignment horizontal="center" vertical="center"/>
    </xf>
    <xf numFmtId="10" fontId="1" fillId="3" borderId="13" xfId="3" applyNumberFormat="1" applyFill="1" applyBorder="1" applyAlignment="1">
      <alignment horizontal="center" vertical="center"/>
    </xf>
    <xf numFmtId="10" fontId="1" fillId="3" borderId="14" xfId="3" applyNumberFormat="1" applyFill="1" applyBorder="1" applyAlignment="1">
      <alignment horizontal="center" vertical="center"/>
    </xf>
    <xf numFmtId="0" fontId="0" fillId="0" borderId="0" xfId="0"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0" fillId="3" borderId="9" xfId="0" applyFill="1" applyBorder="1" applyAlignment="1">
      <alignment horizontal="center"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5" fillId="2" borderId="9"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0" xfId="0" applyFont="1"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7" fillId="3" borderId="37" xfId="0" applyFont="1" applyFill="1" applyBorder="1" applyAlignment="1">
      <alignment horizontal="center" vertical="center"/>
    </xf>
    <xf numFmtId="0" fontId="27" fillId="7" borderId="25" xfId="0" applyFont="1" applyFill="1" applyBorder="1" applyAlignment="1">
      <alignment horizontal="center" vertical="center"/>
    </xf>
    <xf numFmtId="166" fontId="0" fillId="4" borderId="27" xfId="0" applyNumberFormat="1" applyFill="1" applyBorder="1" applyAlignment="1">
      <alignment horizontal="center" vertical="center"/>
    </xf>
    <xf numFmtId="0" fontId="8" fillId="5" borderId="23" xfId="0" applyFont="1" applyFill="1" applyBorder="1" applyAlignment="1">
      <alignment horizontal="center" vertical="center"/>
    </xf>
    <xf numFmtId="0" fontId="6" fillId="0" borderId="21" xfId="0" applyFont="1" applyBorder="1" applyAlignment="1">
      <alignment horizontal="right"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 fillId="4" borderId="23" xfId="0" applyFont="1" applyFill="1" applyBorder="1" applyAlignment="1">
      <alignment horizontal="center" vertical="center"/>
    </xf>
    <xf numFmtId="0" fontId="27" fillId="8" borderId="26" xfId="0" applyFont="1" applyFill="1" applyBorder="1" applyAlignment="1">
      <alignment horizontal="center" vertical="center"/>
    </xf>
    <xf numFmtId="10" fontId="0" fillId="0" borderId="0" xfId="3" applyNumberFormat="1" applyFont="1" applyAlignment="1">
      <alignment vertical="center"/>
    </xf>
    <xf numFmtId="0" fontId="7" fillId="3" borderId="38" xfId="0" applyFont="1" applyFill="1" applyBorder="1" applyAlignment="1">
      <alignment horizontal="center" vertical="center"/>
    </xf>
    <xf numFmtId="166" fontId="0" fillId="4" borderId="34" xfId="0" applyNumberFormat="1" applyFill="1" applyBorder="1" applyAlignment="1">
      <alignment horizontal="center" vertical="center"/>
    </xf>
    <xf numFmtId="0" fontId="7" fillId="3" borderId="39"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7" xfId="0" applyFont="1" applyFill="1" applyBorder="1" applyAlignment="1">
      <alignment horizontal="center" vertical="center"/>
    </xf>
    <xf numFmtId="166" fontId="0" fillId="4" borderId="40" xfId="0" applyNumberForma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0" borderId="0" xfId="0" applyFont="1" applyAlignment="1">
      <alignment horizontal="center" vertical="center"/>
    </xf>
    <xf numFmtId="0" fontId="0" fillId="2" borderId="12" xfId="0" applyFill="1" applyBorder="1" applyAlignment="1">
      <alignment horizontal="center" vertical="center"/>
    </xf>
    <xf numFmtId="0" fontId="0" fillId="0" borderId="20" xfId="0" applyBorder="1" applyAlignment="1">
      <alignment horizontal="center" vertical="center"/>
    </xf>
    <xf numFmtId="43" fontId="2" fillId="0" borderId="0" xfId="1" applyFont="1" applyAlignment="1">
      <alignment horizontal="center" vertical="center"/>
    </xf>
    <xf numFmtId="43" fontId="2" fillId="0" borderId="41" xfId="1" applyFont="1" applyBorder="1" applyAlignment="1">
      <alignment horizontal="center" vertical="center"/>
    </xf>
    <xf numFmtId="0" fontId="28" fillId="6" borderId="21"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2" xfId="0" applyFont="1" applyBorder="1" applyAlignment="1">
      <alignment horizontal="center" vertical="center"/>
    </xf>
    <xf numFmtId="0" fontId="2" fillId="8" borderId="22" xfId="0" applyFont="1" applyFill="1" applyBorder="1" applyAlignment="1">
      <alignment horizontal="center" vertical="center"/>
    </xf>
    <xf numFmtId="166" fontId="29" fillId="0" borderId="17" xfId="0" applyNumberFormat="1" applyFont="1" applyFill="1" applyBorder="1" applyAlignment="1">
      <alignment horizontal="center"/>
    </xf>
    <xf numFmtId="0" fontId="2" fillId="7" borderId="41" xfId="0" applyFont="1" applyFill="1" applyBorder="1" applyAlignment="1">
      <alignment horizontal="center" vertical="center"/>
    </xf>
    <xf numFmtId="166" fontId="29" fillId="0" borderId="42" xfId="0" applyNumberFormat="1" applyFont="1" applyFill="1" applyBorder="1" applyAlignment="1">
      <alignment horizontal="center"/>
    </xf>
    <xf numFmtId="169" fontId="2" fillId="0" borderId="23" xfId="1" applyNumberFormat="1" applyFont="1" applyBorder="1" applyAlignment="1">
      <alignment horizontal="center" vertical="center"/>
    </xf>
    <xf numFmtId="169" fontId="2" fillId="0" borderId="43" xfId="1" applyNumberFormat="1" applyFont="1" applyBorder="1" applyAlignment="1">
      <alignment horizontal="center" vertical="center"/>
    </xf>
    <xf numFmtId="0" fontId="2" fillId="2" borderId="44"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43" xfId="0" applyFont="1" applyFill="1" applyBorder="1" applyAlignment="1">
      <alignment horizontal="center" vertical="center"/>
    </xf>
    <xf numFmtId="0" fontId="30" fillId="9" borderId="25" xfId="0" applyFont="1" applyFill="1" applyBorder="1" applyAlignment="1">
      <alignment horizontal="center" vertical="center"/>
    </xf>
    <xf numFmtId="0" fontId="5" fillId="10" borderId="19" xfId="0" applyFont="1" applyFill="1" applyBorder="1" applyAlignment="1">
      <alignment horizontal="center" vertical="center"/>
    </xf>
    <xf numFmtId="0" fontId="5" fillId="10" borderId="26" xfId="0" applyFont="1" applyFill="1" applyBorder="1" applyAlignment="1">
      <alignment horizontal="center" vertical="center"/>
    </xf>
    <xf numFmtId="167" fontId="0" fillId="11" borderId="0" xfId="0" applyNumberFormat="1" applyFill="1" applyBorder="1" applyAlignment="1">
      <alignment horizontal="center" vertical="center"/>
    </xf>
    <xf numFmtId="166" fontId="0" fillId="11" borderId="20" xfId="0" applyNumberFormat="1" applyFill="1" applyBorder="1" applyAlignment="1">
      <alignment horizontal="center" vertical="center"/>
    </xf>
    <xf numFmtId="166" fontId="0" fillId="11" borderId="21" xfId="0" applyNumberFormat="1" applyFill="1" applyBorder="1" applyAlignment="1">
      <alignment horizontal="center" vertical="center"/>
    </xf>
    <xf numFmtId="166" fontId="0" fillId="11" borderId="22" xfId="0" applyNumberFormat="1" applyFill="1" applyBorder="1" applyAlignment="1">
      <alignment horizontal="center" vertical="center"/>
    </xf>
    <xf numFmtId="169" fontId="2" fillId="0" borderId="23" xfId="1" applyNumberFormat="1" applyFont="1" applyFill="1" applyBorder="1" applyAlignment="1">
      <alignment horizontal="center" vertical="center"/>
    </xf>
    <xf numFmtId="169" fontId="2" fillId="0" borderId="43" xfId="1" applyNumberFormat="1" applyFont="1" applyFill="1" applyBorder="1" applyAlignment="1">
      <alignment horizontal="center" vertical="center"/>
    </xf>
    <xf numFmtId="169" fontId="2" fillId="0" borderId="0" xfId="1" applyNumberFormat="1" applyFont="1" applyAlignment="1">
      <alignment horizontal="center" vertical="center"/>
    </xf>
    <xf numFmtId="169" fontId="2" fillId="0" borderId="41" xfId="1" applyNumberFormat="1" applyFont="1" applyBorder="1" applyAlignment="1">
      <alignment horizontal="center" vertical="center"/>
    </xf>
    <xf numFmtId="166" fontId="29" fillId="0" borderId="18" xfId="0" applyNumberFormat="1" applyFont="1" applyFill="1" applyBorder="1" applyAlignment="1">
      <alignment horizontal="center"/>
    </xf>
    <xf numFmtId="166" fontId="29" fillId="0" borderId="45" xfId="0" applyNumberFormat="1" applyFont="1" applyFill="1" applyBorder="1" applyAlignment="1">
      <alignment horizontal="center"/>
    </xf>
    <xf numFmtId="0" fontId="1" fillId="0" borderId="0" xfId="0" quotePrefix="1" applyFont="1"/>
    <xf numFmtId="0" fontId="1" fillId="0" borderId="0" xfId="0" applyFont="1"/>
    <xf numFmtId="0" fontId="2" fillId="12" borderId="32" xfId="0" applyFont="1" applyFill="1" applyBorder="1" applyAlignment="1">
      <alignment horizontal="center" vertical="center"/>
    </xf>
    <xf numFmtId="0" fontId="2" fillId="12" borderId="46" xfId="0" applyFont="1" applyFill="1" applyBorder="1" applyAlignment="1">
      <alignment horizontal="center" vertical="center"/>
    </xf>
    <xf numFmtId="0" fontId="2" fillId="12" borderId="0" xfId="0" applyFont="1" applyFill="1" applyBorder="1" applyAlignment="1">
      <alignment horizontal="center" vertical="center"/>
    </xf>
    <xf numFmtId="1" fontId="0" fillId="3" borderId="25" xfId="0" applyNumberFormat="1" applyFill="1" applyBorder="1" applyAlignment="1">
      <alignment horizontal="center" vertical="center"/>
    </xf>
    <xf numFmtId="0" fontId="2" fillId="2" borderId="4" xfId="0" applyFont="1" applyFill="1" applyBorder="1" applyAlignment="1">
      <alignment horizontal="center" vertical="center" shrinkToFit="1"/>
    </xf>
    <xf numFmtId="0" fontId="22" fillId="0" borderId="0" xfId="0" applyFont="1" applyAlignment="1">
      <alignment vertical="center"/>
    </xf>
    <xf numFmtId="0" fontId="22" fillId="0" borderId="0" xfId="0" applyFont="1" applyAlignment="1"/>
    <xf numFmtId="0" fontId="0" fillId="0" borderId="0" xfId="0" applyAlignment="1"/>
    <xf numFmtId="0" fontId="23" fillId="0" borderId="0" xfId="0" applyFont="1" applyAlignment="1"/>
    <xf numFmtId="0" fontId="22" fillId="0" borderId="0" xfId="0" quotePrefix="1" applyFont="1" applyAlignment="1"/>
    <xf numFmtId="0" fontId="21" fillId="0" borderId="0" xfId="0" applyFont="1" applyAlignment="1"/>
    <xf numFmtId="169" fontId="2" fillId="0" borderId="19" xfId="1" applyNumberFormat="1" applyFont="1" applyFill="1" applyBorder="1" applyAlignment="1">
      <alignment horizontal="center" vertical="center"/>
    </xf>
    <xf numFmtId="166" fontId="29" fillId="0" borderId="26" xfId="0" applyNumberFormat="1" applyFont="1" applyFill="1" applyBorder="1" applyAlignment="1">
      <alignment horizontal="center"/>
    </xf>
    <xf numFmtId="166" fontId="29" fillId="0" borderId="14" xfId="0" applyNumberFormat="1" applyFont="1" applyFill="1" applyBorder="1" applyAlignment="1">
      <alignment horizontal="center"/>
    </xf>
    <xf numFmtId="169" fontId="2" fillId="0" borderId="26" xfId="1" applyNumberFormat="1" applyFont="1" applyFill="1" applyBorder="1" applyAlignment="1">
      <alignment horizontal="center" vertical="center"/>
    </xf>
    <xf numFmtId="10" fontId="1" fillId="3" borderId="12" xfId="3" applyNumberFormat="1" applyFill="1" applyBorder="1" applyAlignment="1">
      <alignment horizontal="center" vertical="center" shrinkToFit="1"/>
    </xf>
    <xf numFmtId="10" fontId="1" fillId="3" borderId="26" xfId="3" applyNumberFormat="1" applyFill="1" applyBorder="1" applyAlignment="1">
      <alignment horizontal="center" vertical="center" shrinkToFit="1"/>
    </xf>
    <xf numFmtId="0" fontId="24" fillId="0" borderId="0" xfId="0" quotePrefix="1" applyFont="1" applyAlignment="1">
      <alignment horizontal="right"/>
    </xf>
    <xf numFmtId="0" fontId="20" fillId="0" borderId="0" xfId="2" applyAlignment="1" applyProtection="1"/>
    <xf numFmtId="166" fontId="24" fillId="4" borderId="27" xfId="0" applyNumberFormat="1" applyFont="1" applyFill="1" applyBorder="1" applyAlignment="1">
      <alignment horizontal="center" vertical="center"/>
    </xf>
    <xf numFmtId="0" fontId="23" fillId="0" borderId="0" xfId="0" applyFont="1" applyAlignment="1">
      <alignment vertical="center"/>
    </xf>
    <xf numFmtId="0" fontId="24" fillId="3" borderId="27" xfId="0" applyFont="1" applyFill="1" applyBorder="1" applyAlignment="1">
      <alignment horizontal="center" vertical="center"/>
    </xf>
    <xf numFmtId="0" fontId="22" fillId="0" borderId="12" xfId="0" applyFont="1" applyFill="1" applyBorder="1" applyAlignment="1">
      <alignment vertical="center"/>
    </xf>
    <xf numFmtId="0" fontId="22" fillId="0" borderId="13" xfId="0" applyFont="1" applyFill="1" applyBorder="1" applyAlignment="1">
      <alignment horizontal="left" vertical="center"/>
    </xf>
    <xf numFmtId="169" fontId="2" fillId="0" borderId="14" xfId="1" applyNumberFormat="1" applyFont="1" applyBorder="1" applyAlignment="1">
      <alignment horizontal="center" vertical="center"/>
    </xf>
    <xf numFmtId="0" fontId="22" fillId="0" borderId="0" xfId="0" applyFont="1" applyAlignment="1">
      <alignment horizontal="center" vertical="center" shrinkToFit="1"/>
    </xf>
    <xf numFmtId="0" fontId="22" fillId="0" borderId="0" xfId="0" applyFont="1" applyAlignment="1">
      <alignment vertical="center" shrinkToFit="1"/>
    </xf>
    <xf numFmtId="169" fontId="24" fillId="0" borderId="0" xfId="1" applyNumberFormat="1" applyFont="1" applyAlignment="1">
      <alignment horizontal="center" vertical="center" shrinkToFit="1"/>
    </xf>
    <xf numFmtId="0" fontId="22" fillId="0" borderId="0" xfId="0" applyFont="1" applyAlignment="1">
      <alignment shrinkToFit="1"/>
    </xf>
    <xf numFmtId="166" fontId="22" fillId="0" borderId="27" xfId="0" applyNumberFormat="1" applyFont="1" applyBorder="1" applyAlignment="1">
      <alignment horizontal="center" vertical="center" shrinkToFit="1"/>
    </xf>
    <xf numFmtId="166" fontId="24" fillId="0" borderId="27" xfId="0" applyNumberFormat="1" applyFont="1" applyBorder="1" applyAlignment="1">
      <alignment horizontal="center" vertical="center" shrinkToFit="1"/>
    </xf>
    <xf numFmtId="166" fontId="22" fillId="0" borderId="47" xfId="0" applyNumberFormat="1" applyFont="1" applyBorder="1" applyAlignment="1">
      <alignment horizontal="center" vertical="center" shrinkToFit="1"/>
    </xf>
    <xf numFmtId="166" fontId="24" fillId="0" borderId="47" xfId="0" applyNumberFormat="1" applyFont="1" applyBorder="1" applyAlignment="1">
      <alignment horizontal="center" vertical="center" shrinkToFit="1"/>
    </xf>
    <xf numFmtId="166" fontId="22" fillId="0" borderId="28" xfId="0" applyNumberFormat="1" applyFont="1" applyBorder="1" applyAlignment="1">
      <alignment horizontal="center" vertical="center" shrinkToFit="1"/>
    </xf>
    <xf numFmtId="166" fontId="24" fillId="0" borderId="28" xfId="0" applyNumberFormat="1" applyFont="1" applyBorder="1" applyAlignment="1">
      <alignment horizontal="center" vertical="center" shrinkToFit="1"/>
    </xf>
    <xf numFmtId="170" fontId="22" fillId="0" borderId="48" xfId="0" applyNumberFormat="1" applyFont="1" applyBorder="1" applyAlignment="1">
      <alignment horizontal="center" vertical="center" shrinkToFit="1"/>
    </xf>
    <xf numFmtId="170" fontId="22" fillId="0" borderId="49" xfId="0" applyNumberFormat="1" applyFont="1" applyBorder="1" applyAlignment="1">
      <alignment horizontal="center" vertical="center" shrinkToFit="1"/>
    </xf>
    <xf numFmtId="170" fontId="22" fillId="0" borderId="50" xfId="0" applyNumberFormat="1" applyFont="1" applyBorder="1" applyAlignment="1">
      <alignment horizontal="center" vertical="center" shrinkToFit="1"/>
    </xf>
    <xf numFmtId="169" fontId="25" fillId="0" borderId="27" xfId="1" applyNumberFormat="1" applyFont="1" applyBorder="1" applyAlignment="1">
      <alignment horizontal="center" vertical="center" shrinkToFit="1"/>
    </xf>
    <xf numFmtId="170" fontId="26" fillId="0" borderId="27" xfId="0" applyNumberFormat="1" applyFont="1" applyBorder="1" applyAlignment="1">
      <alignment horizontal="center" vertical="center"/>
    </xf>
    <xf numFmtId="0" fontId="22" fillId="0" borderId="51" xfId="0" applyFont="1" applyFill="1" applyBorder="1" applyAlignment="1">
      <alignment horizontal="center" vertical="center" shrinkToFit="1"/>
    </xf>
    <xf numFmtId="0" fontId="22" fillId="0" borderId="52" xfId="0" applyFont="1" applyFill="1" applyBorder="1" applyAlignment="1">
      <alignment horizontal="center" vertical="center" shrinkToFit="1"/>
    </xf>
    <xf numFmtId="0" fontId="22" fillId="0" borderId="53" xfId="0" applyFont="1" applyFill="1" applyBorder="1" applyAlignment="1">
      <alignment horizontal="center" vertical="center" shrinkToFit="1"/>
    </xf>
    <xf numFmtId="166" fontId="22" fillId="0" borderId="28" xfId="0" applyNumberFormat="1" applyFont="1" applyBorder="1" applyAlignment="1">
      <alignment horizontal="center" shrinkToFit="1"/>
    </xf>
    <xf numFmtId="166" fontId="24" fillId="0" borderId="28" xfId="0" applyNumberFormat="1" applyFont="1" applyBorder="1" applyAlignment="1">
      <alignment horizontal="center" shrinkToFit="1"/>
    </xf>
    <xf numFmtId="166" fontId="22" fillId="0" borderId="27" xfId="0" applyNumberFormat="1" applyFont="1" applyBorder="1" applyAlignment="1">
      <alignment horizontal="center" shrinkToFit="1"/>
    </xf>
    <xf numFmtId="166" fontId="24" fillId="0" borderId="27" xfId="0" applyNumberFormat="1" applyFont="1" applyBorder="1" applyAlignment="1">
      <alignment horizontal="center" shrinkToFit="1"/>
    </xf>
    <xf numFmtId="166" fontId="22" fillId="0" borderId="47" xfId="0" applyNumberFormat="1" applyFont="1" applyBorder="1" applyAlignment="1">
      <alignment horizontal="center" shrinkToFit="1"/>
    </xf>
    <xf numFmtId="166" fontId="24" fillId="0" borderId="47" xfId="0" applyNumberFormat="1" applyFont="1" applyBorder="1" applyAlignment="1">
      <alignment horizontal="center" shrinkToFit="1"/>
    </xf>
    <xf numFmtId="0" fontId="22" fillId="0" borderId="27" xfId="0" applyFont="1" applyFill="1" applyBorder="1" applyAlignment="1">
      <alignment horizontal="center" vertical="center" shrinkToFit="1"/>
    </xf>
    <xf numFmtId="0" fontId="5" fillId="2" borderId="25" xfId="0" applyFont="1" applyFill="1" applyBorder="1" applyAlignment="1">
      <alignment horizontal="center" vertical="center"/>
    </xf>
    <xf numFmtId="0" fontId="0" fillId="3" borderId="23" xfId="0" applyFill="1" applyBorder="1" applyAlignment="1">
      <alignment horizontal="center" vertical="center"/>
    </xf>
    <xf numFmtId="0" fontId="5" fillId="2" borderId="23" xfId="0" applyFont="1" applyFill="1" applyBorder="1" applyAlignment="1">
      <alignment horizontal="center" vertical="center"/>
    </xf>
    <xf numFmtId="0" fontId="0" fillId="3" borderId="26" xfId="0" applyFill="1" applyBorder="1" applyAlignment="1">
      <alignment horizontal="center" vertical="center"/>
    </xf>
    <xf numFmtId="0" fontId="5" fillId="2" borderId="20" xfId="0" applyFont="1" applyFill="1" applyBorder="1" applyAlignment="1">
      <alignment horizontal="center" vertical="center"/>
    </xf>
    <xf numFmtId="0" fontId="2" fillId="2" borderId="41" xfId="0" applyFont="1" applyFill="1" applyBorder="1" applyAlignment="1">
      <alignment horizontal="center" vertical="center"/>
    </xf>
    <xf numFmtId="0" fontId="9" fillId="0" borderId="0" xfId="0" applyFont="1" applyAlignment="1">
      <alignment vertical="top" wrapText="1"/>
    </xf>
    <xf numFmtId="43" fontId="24" fillId="17" borderId="20" xfId="1" applyFont="1" applyFill="1" applyBorder="1" applyAlignment="1">
      <alignment horizontal="center" vertical="center" shrinkToFit="1"/>
    </xf>
    <xf numFmtId="0" fontId="0" fillId="0" borderId="21" xfId="0" applyBorder="1"/>
    <xf numFmtId="0" fontId="0" fillId="0" borderId="22" xfId="0" applyBorder="1"/>
    <xf numFmtId="169" fontId="24" fillId="0" borderId="20" xfId="1" applyNumberFormat="1" applyFont="1" applyFill="1" applyBorder="1" applyAlignment="1">
      <alignment horizontal="center" vertical="center"/>
    </xf>
    <xf numFmtId="169" fontId="24" fillId="0" borderId="21" xfId="1" applyNumberFormat="1" applyFont="1" applyFill="1" applyBorder="1" applyAlignment="1">
      <alignment horizontal="center" vertical="center"/>
    </xf>
    <xf numFmtId="169" fontId="24" fillId="0" borderId="22" xfId="1" applyNumberFormat="1" applyFont="1" applyFill="1" applyBorder="1" applyAlignment="1">
      <alignment horizontal="center" vertical="center"/>
    </xf>
    <xf numFmtId="0" fontId="22" fillId="0" borderId="5" xfId="0" applyFont="1" applyFill="1" applyBorder="1" applyAlignment="1">
      <alignment horizontal="left" vertical="center" shrinkToFit="1"/>
    </xf>
    <xf numFmtId="0" fontId="22" fillId="0" borderId="6" xfId="0" applyFont="1" applyFill="1" applyBorder="1" applyAlignment="1">
      <alignment horizontal="left" vertical="center" shrinkToFit="1"/>
    </xf>
    <xf numFmtId="0" fontId="22" fillId="0" borderId="7" xfId="0" applyFont="1" applyFill="1" applyBorder="1" applyAlignment="1">
      <alignment horizontal="left" vertical="center" shrinkToFit="1"/>
    </xf>
    <xf numFmtId="0" fontId="3" fillId="2" borderId="5" xfId="0" applyFont="1" applyFill="1" applyBorder="1" applyAlignment="1">
      <alignment horizontal="left" vertical="center"/>
    </xf>
    <xf numFmtId="0" fontId="3" fillId="2" borderId="54" xfId="0" applyFont="1" applyFill="1" applyBorder="1" applyAlignment="1">
      <alignment horizontal="left" vertical="center"/>
    </xf>
    <xf numFmtId="0" fontId="3" fillId="2" borderId="12" xfId="0" applyFont="1" applyFill="1" applyBorder="1" applyAlignment="1">
      <alignment horizontal="left" vertical="center"/>
    </xf>
    <xf numFmtId="0" fontId="3" fillId="2" borderId="55" xfId="0" applyFont="1" applyFill="1" applyBorder="1" applyAlignment="1">
      <alignment horizontal="left" vertical="center"/>
    </xf>
    <xf numFmtId="43" fontId="24" fillId="18" borderId="20" xfId="1" applyFont="1" applyFill="1" applyBorder="1" applyAlignment="1">
      <alignment horizontal="center" vertical="center" shrinkToFit="1"/>
    </xf>
    <xf numFmtId="43" fontId="24" fillId="19" borderId="20" xfId="1" applyFont="1" applyFill="1" applyBorder="1" applyAlignment="1">
      <alignment horizontal="center" vertical="center" shrinkToFit="1"/>
    </xf>
    <xf numFmtId="43" fontId="31" fillId="13" borderId="20" xfId="1" applyFont="1" applyFill="1" applyBorder="1" applyAlignment="1">
      <alignment horizontal="center" vertical="center" shrinkToFit="1"/>
    </xf>
    <xf numFmtId="43" fontId="24" fillId="14" borderId="34" xfId="1" applyFont="1" applyFill="1" applyBorder="1" applyAlignment="1">
      <alignment horizontal="center" vertical="center"/>
    </xf>
    <xf numFmtId="43" fontId="24" fillId="14" borderId="33" xfId="1" applyFont="1" applyFill="1" applyBorder="1" applyAlignment="1">
      <alignment horizontal="center" vertical="center"/>
    </xf>
    <xf numFmtId="0" fontId="22" fillId="0" borderId="9" xfId="0" applyFont="1" applyFill="1" applyBorder="1" applyAlignment="1">
      <alignment horizontal="left" vertical="center" shrinkToFit="1"/>
    </xf>
    <xf numFmtId="0" fontId="22" fillId="0" borderId="0" xfId="0" applyFont="1" applyFill="1" applyBorder="1" applyAlignment="1">
      <alignment horizontal="left" vertical="center" shrinkToFit="1"/>
    </xf>
    <xf numFmtId="0" fontId="22" fillId="0" borderId="10" xfId="0" applyFont="1" applyFill="1" applyBorder="1" applyAlignment="1">
      <alignment horizontal="left" vertical="center" shrinkToFit="1"/>
    </xf>
    <xf numFmtId="43" fontId="24" fillId="8" borderId="20" xfId="1" applyFont="1" applyFill="1" applyBorder="1" applyAlignment="1">
      <alignment horizontal="center" vertical="center" shrinkToFit="1"/>
    </xf>
    <xf numFmtId="43" fontId="24" fillId="12" borderId="20" xfId="1" applyFont="1" applyFill="1" applyBorder="1" applyAlignment="1">
      <alignment horizontal="center" vertical="center" shrinkToFit="1"/>
    </xf>
    <xf numFmtId="43" fontId="24" fillId="15" borderId="20" xfId="1" applyFont="1" applyFill="1" applyBorder="1" applyAlignment="1">
      <alignment horizontal="center" vertical="center" shrinkToFit="1"/>
    </xf>
    <xf numFmtId="43" fontId="24" fillId="16" borderId="20" xfId="1" applyFont="1" applyFill="1" applyBorder="1" applyAlignment="1">
      <alignment horizontal="center" vertical="center" shrinkToFit="1"/>
    </xf>
  </cellXfs>
  <cellStyles count="4">
    <cellStyle name="Hipervínculo" xfId="2" builtinId="8"/>
    <cellStyle name="Millares" xfId="1" builtinId="3"/>
    <cellStyle name="Normal" xfId="0" builtinId="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4.xml"/><Relationship Id="rId10" Type="http://schemas.openxmlformats.org/officeDocument/2006/relationships/theme" Target="theme/theme1.xml"/><Relationship Id="rId4" Type="http://schemas.openxmlformats.org/officeDocument/2006/relationships/chartsheet" Target="chartsheets/sheet1.xml"/><Relationship Id="rId9" Type="http://schemas.openxmlformats.org/officeDocument/2006/relationships/externalLink" Target="externalLinks/externalLink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CA"/>
              <a:t>Currency Strength Meter</a:t>
            </a:r>
          </a:p>
        </c:rich>
      </c:tx>
      <c:layout/>
      <c:overlay val="0"/>
    </c:title>
    <c:autoTitleDeleted val="0"/>
    <c:view3D>
      <c:rotX val="15"/>
      <c:rotY val="20"/>
      <c:depthPercent val="100"/>
      <c:rAngAx val="1"/>
    </c:view3D>
    <c:floor>
      <c:thickness val="0"/>
    </c:floor>
    <c:sideWall>
      <c:thickness val="0"/>
      <c:spPr>
        <a:solidFill>
          <a:schemeClr val="accent3">
            <a:lumMod val="40000"/>
            <a:lumOff val="60000"/>
          </a:schemeClr>
        </a:solidFill>
        <a:ln w="15875">
          <a:solidFill>
            <a:schemeClr val="accent1"/>
          </a:solidFill>
        </a:ln>
      </c:spPr>
    </c:sideWall>
    <c:backWall>
      <c:thickness val="0"/>
      <c:spPr>
        <a:solidFill>
          <a:schemeClr val="accent3">
            <a:lumMod val="40000"/>
            <a:lumOff val="60000"/>
          </a:schemeClr>
        </a:solidFill>
        <a:ln w="15875">
          <a:solidFill>
            <a:schemeClr val="accent1"/>
          </a:solidFill>
        </a:ln>
      </c:spPr>
    </c:backWall>
    <c:plotArea>
      <c:layout/>
      <c:bar3DChart>
        <c:barDir val="col"/>
        <c:grouping val="clustered"/>
        <c:varyColors val="0"/>
        <c:ser>
          <c:idx val="0"/>
          <c:order val="0"/>
          <c:invertIfNegative val="0"/>
          <c:dPt>
            <c:idx val="0"/>
            <c:invertIfNegative val="0"/>
            <c:bubble3D val="0"/>
            <c:spPr>
              <a:solidFill>
                <a:schemeClr val="bg1">
                  <a:lumMod val="65000"/>
                </a:schemeClr>
              </a:solidFill>
            </c:spPr>
          </c:dPt>
          <c:dPt>
            <c:idx val="2"/>
            <c:invertIfNegative val="0"/>
            <c:bubble3D val="0"/>
            <c:spPr>
              <a:solidFill>
                <a:srgbClr val="FF0000"/>
              </a:solidFill>
            </c:spPr>
          </c:dPt>
          <c:dPt>
            <c:idx val="3"/>
            <c:invertIfNegative val="0"/>
            <c:bubble3D val="0"/>
            <c:spPr>
              <a:solidFill>
                <a:schemeClr val="tx1">
                  <a:lumMod val="65000"/>
                  <a:lumOff val="35000"/>
                </a:schemeClr>
              </a:solidFill>
            </c:spPr>
          </c:dPt>
          <c:dPt>
            <c:idx val="4"/>
            <c:invertIfNegative val="0"/>
            <c:bubble3D val="0"/>
            <c:spPr>
              <a:solidFill>
                <a:srgbClr val="FFFF00"/>
              </a:solidFill>
            </c:spPr>
          </c:dPt>
          <c:dPt>
            <c:idx val="5"/>
            <c:invertIfNegative val="0"/>
            <c:bubble3D val="0"/>
            <c:spPr>
              <a:solidFill>
                <a:srgbClr val="00B050"/>
              </a:solidFill>
            </c:spPr>
          </c:dPt>
          <c:dPt>
            <c:idx val="6"/>
            <c:invertIfNegative val="0"/>
            <c:bubble3D val="0"/>
            <c:spPr>
              <a:solidFill>
                <a:srgbClr val="7030A0"/>
              </a:solidFill>
            </c:spPr>
          </c:dPt>
          <c:dPt>
            <c:idx val="7"/>
            <c:invertIfNegative val="0"/>
            <c:bubble3D val="0"/>
            <c:spPr>
              <a:solidFill>
                <a:srgbClr val="FFC000"/>
              </a:solidFill>
            </c:spPr>
          </c:dPt>
          <c:dLbls>
            <c:numFmt formatCode="#,##0.00" sourceLinked="0"/>
            <c:showLegendKey val="0"/>
            <c:showVal val="1"/>
            <c:showCatName val="0"/>
            <c:showSerName val="0"/>
            <c:showPercent val="0"/>
            <c:showBubbleSize val="0"/>
            <c:showLeaderLines val="0"/>
          </c:dLbls>
          <c:cat>
            <c:strRef>
              <c:f>'Strength 28'!$W$21:$W$28</c:f>
              <c:strCache>
                <c:ptCount val="8"/>
                <c:pt idx="0">
                  <c:v>USD</c:v>
                </c:pt>
                <c:pt idx="1">
                  <c:v>EUR</c:v>
                </c:pt>
                <c:pt idx="2">
                  <c:v>GBP</c:v>
                </c:pt>
                <c:pt idx="3">
                  <c:v>CHF</c:v>
                </c:pt>
                <c:pt idx="4">
                  <c:v>JPY</c:v>
                </c:pt>
                <c:pt idx="5">
                  <c:v>CAD</c:v>
                </c:pt>
                <c:pt idx="6">
                  <c:v>AUD</c:v>
                </c:pt>
                <c:pt idx="7">
                  <c:v>NZD</c:v>
                </c:pt>
              </c:strCache>
            </c:strRef>
          </c:cat>
          <c:val>
            <c:numRef>
              <c:f>'Strength 28'!$X$21:$X$28</c:f>
              <c:numCache>
                <c:formatCode>0.0</c:formatCode>
                <c:ptCount val="8"/>
                <c:pt idx="0">
                  <c:v>7</c:v>
                </c:pt>
                <c:pt idx="1">
                  <c:v>2.8571428571428572</c:v>
                </c:pt>
                <c:pt idx="2">
                  <c:v>6.4285714285714288</c:v>
                </c:pt>
                <c:pt idx="3">
                  <c:v>2.7142857142857144</c:v>
                </c:pt>
                <c:pt idx="4">
                  <c:v>3.2857142857142856</c:v>
                </c:pt>
                <c:pt idx="5">
                  <c:v>7.2857142857142856</c:v>
                </c:pt>
                <c:pt idx="6">
                  <c:v>4</c:v>
                </c:pt>
                <c:pt idx="7">
                  <c:v>2.4285714285714284</c:v>
                </c:pt>
              </c:numCache>
            </c:numRef>
          </c:val>
        </c:ser>
        <c:dLbls>
          <c:showLegendKey val="0"/>
          <c:showVal val="0"/>
          <c:showCatName val="0"/>
          <c:showSerName val="0"/>
          <c:showPercent val="0"/>
          <c:showBubbleSize val="0"/>
        </c:dLbls>
        <c:gapWidth val="150"/>
        <c:shape val="cylinder"/>
        <c:axId val="81737216"/>
        <c:axId val="78208320"/>
        <c:axId val="0"/>
      </c:bar3DChart>
      <c:catAx>
        <c:axId val="81737216"/>
        <c:scaling>
          <c:orientation val="minMax"/>
        </c:scaling>
        <c:delete val="0"/>
        <c:axPos val="b"/>
        <c:numFmt formatCode="General" sourceLinked="1"/>
        <c:majorTickMark val="out"/>
        <c:minorTickMark val="none"/>
        <c:tickLblPos val="nextTo"/>
        <c:crossAx val="78208320"/>
        <c:crosses val="autoZero"/>
        <c:auto val="1"/>
        <c:lblAlgn val="ctr"/>
        <c:lblOffset val="100"/>
        <c:noMultiLvlLbl val="0"/>
      </c:catAx>
      <c:valAx>
        <c:axId val="78208320"/>
        <c:scaling>
          <c:orientation val="minMax"/>
        </c:scaling>
        <c:delete val="0"/>
        <c:axPos val="l"/>
        <c:majorGridlines/>
        <c:numFmt formatCode="0.0" sourceLinked="1"/>
        <c:majorTickMark val="out"/>
        <c:minorTickMark val="none"/>
        <c:tickLblPos val="nextTo"/>
        <c:crossAx val="81737216"/>
        <c:crosses val="autoZero"/>
        <c:crossBetween val="between"/>
      </c:valAx>
      <c:spPr>
        <a:noFill/>
        <a:ln w="25400">
          <a:noFill/>
        </a:ln>
      </c:spPr>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ubbleChart>
        <c:varyColors val="0"/>
        <c:ser>
          <c:idx val="0"/>
          <c:order val="0"/>
          <c:invertIfNegative val="0"/>
          <c:dPt>
            <c:idx val="0"/>
            <c:invertIfNegative val="0"/>
            <c:bubble3D val="1"/>
            <c:spPr>
              <a:solidFill>
                <a:schemeClr val="bg1">
                  <a:lumMod val="75000"/>
                </a:schemeClr>
              </a:solidFill>
            </c:spPr>
          </c:dPt>
          <c:dPt>
            <c:idx val="2"/>
            <c:invertIfNegative val="0"/>
            <c:bubble3D val="1"/>
            <c:spPr>
              <a:solidFill>
                <a:srgbClr val="FF0000"/>
              </a:solidFill>
            </c:spPr>
          </c:dPt>
          <c:dPt>
            <c:idx val="3"/>
            <c:invertIfNegative val="0"/>
            <c:bubble3D val="1"/>
            <c:spPr>
              <a:solidFill>
                <a:schemeClr val="tx1">
                  <a:lumMod val="75000"/>
                  <a:lumOff val="25000"/>
                </a:schemeClr>
              </a:solidFill>
            </c:spPr>
          </c:dPt>
          <c:dPt>
            <c:idx val="4"/>
            <c:invertIfNegative val="0"/>
            <c:bubble3D val="1"/>
            <c:spPr>
              <a:solidFill>
                <a:srgbClr val="FFFF00"/>
              </a:solidFill>
            </c:spPr>
          </c:dPt>
          <c:dPt>
            <c:idx val="5"/>
            <c:invertIfNegative val="0"/>
            <c:bubble3D val="1"/>
            <c:spPr>
              <a:solidFill>
                <a:srgbClr val="00B050"/>
              </a:solidFill>
            </c:spPr>
          </c:dPt>
          <c:dPt>
            <c:idx val="6"/>
            <c:invertIfNegative val="0"/>
            <c:bubble3D val="1"/>
            <c:spPr>
              <a:solidFill>
                <a:srgbClr val="7030A0"/>
              </a:solidFill>
            </c:spPr>
          </c:dPt>
          <c:dPt>
            <c:idx val="7"/>
            <c:invertIfNegative val="0"/>
            <c:bubble3D val="1"/>
            <c:spPr>
              <a:solidFill>
                <a:srgbClr val="FFC000"/>
              </a:solidFill>
            </c:spPr>
          </c:dPt>
          <c:dLbls>
            <c:numFmt formatCode="#,##0.00" sourceLinked="0"/>
            <c:dLblPos val="ctr"/>
            <c:showLegendKey val="0"/>
            <c:showVal val="1"/>
            <c:showCatName val="0"/>
            <c:showSerName val="0"/>
            <c:showPercent val="0"/>
            <c:showBubbleSize val="0"/>
            <c:showLeaderLines val="0"/>
          </c:dLbls>
          <c:trendline>
            <c:trendlineType val="linear"/>
            <c:dispRSqr val="0"/>
            <c:dispEq val="0"/>
          </c:trendline>
          <c:trendline>
            <c:spPr>
              <a:ln w="38100"/>
            </c:spPr>
            <c:trendlineType val="linear"/>
            <c:dispRSqr val="0"/>
            <c:dispEq val="0"/>
          </c:trendline>
          <c:trendline>
            <c:trendlineType val="linear"/>
            <c:dispRSqr val="0"/>
            <c:dispEq val="0"/>
          </c:trendline>
          <c:trendline>
            <c:trendlineType val="linear"/>
            <c:dispRSqr val="0"/>
            <c:dispEq val="0"/>
          </c:trendline>
          <c:trendline>
            <c:trendlineType val="linear"/>
            <c:dispRSqr val="0"/>
            <c:dispEq val="0"/>
          </c:trendline>
          <c:trendline>
            <c:spPr>
              <a:ln w="63500"/>
            </c:spPr>
            <c:trendlineType val="linear"/>
            <c:dispRSqr val="0"/>
            <c:dispEq val="0"/>
          </c:trendline>
          <c:trendline>
            <c:spPr>
              <a:ln w="95250"/>
            </c:spPr>
            <c:trendlineType val="linear"/>
            <c:dispRSqr val="0"/>
            <c:dispEq val="0"/>
          </c:trendline>
          <c:xVal>
            <c:strRef>
              <c:f>'Strength 28'!$W$21:$W$28</c:f>
              <c:strCache>
                <c:ptCount val="8"/>
                <c:pt idx="0">
                  <c:v>USD</c:v>
                </c:pt>
                <c:pt idx="1">
                  <c:v>EUR</c:v>
                </c:pt>
                <c:pt idx="2">
                  <c:v>GBP</c:v>
                </c:pt>
                <c:pt idx="3">
                  <c:v>CHF</c:v>
                </c:pt>
                <c:pt idx="4">
                  <c:v>JPY</c:v>
                </c:pt>
                <c:pt idx="5">
                  <c:v>CAD</c:v>
                </c:pt>
                <c:pt idx="6">
                  <c:v>AUD</c:v>
                </c:pt>
                <c:pt idx="7">
                  <c:v>NZD</c:v>
                </c:pt>
              </c:strCache>
            </c:strRef>
          </c:xVal>
          <c:yVal>
            <c:numRef>
              <c:f>'Strength 28'!$X$21:$X$28</c:f>
              <c:numCache>
                <c:formatCode>0.0</c:formatCode>
                <c:ptCount val="8"/>
                <c:pt idx="0">
                  <c:v>7</c:v>
                </c:pt>
                <c:pt idx="1">
                  <c:v>2.8571428571428572</c:v>
                </c:pt>
                <c:pt idx="2">
                  <c:v>6.4285714285714288</c:v>
                </c:pt>
                <c:pt idx="3">
                  <c:v>2.7142857142857144</c:v>
                </c:pt>
                <c:pt idx="4">
                  <c:v>3.2857142857142856</c:v>
                </c:pt>
                <c:pt idx="5">
                  <c:v>7.2857142857142856</c:v>
                </c:pt>
                <c:pt idx="6">
                  <c:v>4</c:v>
                </c:pt>
                <c:pt idx="7">
                  <c:v>2.4285714285714284</c:v>
                </c:pt>
              </c:numCache>
            </c:numRef>
          </c:yVal>
          <c:bubbleSize>
            <c:numLit>
              <c:formatCode>General</c:formatCode>
              <c:ptCount val="8"/>
              <c:pt idx="0">
                <c:v>1</c:v>
              </c:pt>
              <c:pt idx="1">
                <c:v>1</c:v>
              </c:pt>
              <c:pt idx="2">
                <c:v>1</c:v>
              </c:pt>
              <c:pt idx="3">
                <c:v>1</c:v>
              </c:pt>
              <c:pt idx="4">
                <c:v>1</c:v>
              </c:pt>
              <c:pt idx="5">
                <c:v>1</c:v>
              </c:pt>
              <c:pt idx="6">
                <c:v>1</c:v>
              </c:pt>
              <c:pt idx="7">
                <c:v>1</c:v>
              </c:pt>
            </c:numLit>
          </c:bubbleSize>
          <c:bubble3D val="1"/>
        </c:ser>
        <c:dLbls>
          <c:showLegendKey val="0"/>
          <c:showVal val="0"/>
          <c:showCatName val="0"/>
          <c:showSerName val="0"/>
          <c:showPercent val="0"/>
          <c:showBubbleSize val="0"/>
        </c:dLbls>
        <c:bubbleScale val="100"/>
        <c:showNegBubbles val="0"/>
        <c:axId val="74793536"/>
        <c:axId val="74794112"/>
      </c:bubbleChart>
      <c:valAx>
        <c:axId val="747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Arial"/>
                <a:ea typeface="Arial"/>
                <a:cs typeface="Arial"/>
              </a:defRPr>
            </a:pPr>
            <a:endParaRPr lang="es-UY"/>
          </a:p>
        </c:txPr>
        <c:crossAx val="74794112"/>
        <c:crosses val="autoZero"/>
        <c:crossBetween val="midCat"/>
      </c:valAx>
      <c:valAx>
        <c:axId val="74794112"/>
        <c:scaling>
          <c:orientation val="minMax"/>
        </c:scaling>
        <c:delete val="0"/>
        <c:axPos val="l"/>
        <c:numFmt formatCode="0.0" sourceLinked="1"/>
        <c:majorTickMark val="out"/>
        <c:minorTickMark val="none"/>
        <c:tickLblPos val="nextTo"/>
        <c:crossAx val="74793536"/>
        <c:crosses val="autoZero"/>
        <c:crossBetween val="midCat"/>
      </c:valAx>
      <c:spPr>
        <a:solidFill>
          <a:srgbClr val="9BBB59">
            <a:lumMod val="40000"/>
            <a:lumOff val="60000"/>
          </a:srgbClr>
        </a:solidFill>
        <a:ln w="12700">
          <a:solidFill>
            <a:schemeClr val="tx1"/>
          </a:solidFill>
        </a:ln>
      </c:spPr>
    </c:plotArea>
    <c:legend>
      <c:legendPos val="b"/>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SG"/>
              <a:t>Weight</a:t>
            </a:r>
          </a:p>
        </c:rich>
      </c:tx>
      <c:layout>
        <c:manualLayout>
          <c:xMode val="edge"/>
          <c:yMode val="edge"/>
          <c:x val="0.27968923418423974"/>
          <c:y val="0"/>
        </c:manualLayout>
      </c:layout>
      <c:overlay val="0"/>
    </c:title>
    <c:autoTitleDeleted val="0"/>
    <c:plotArea>
      <c:layout>
        <c:manualLayout>
          <c:layoutTarget val="inner"/>
          <c:xMode val="edge"/>
          <c:yMode val="edge"/>
          <c:x val="0.19866814650388456"/>
          <c:y val="6.4966605950212503E-2"/>
          <c:w val="0.5227524972253057"/>
          <c:h val="0.85792349726775963"/>
        </c:manualLayout>
      </c:layout>
      <c:radarChart>
        <c:radarStyle val="marker"/>
        <c:varyColors val="1"/>
        <c:ser>
          <c:idx val="0"/>
          <c:order val="0"/>
          <c:spPr>
            <a:ln w="38100">
              <a:solidFill>
                <a:srgbClr val="FF0000"/>
              </a:solidFill>
              <a:prstDash val="solid"/>
            </a:ln>
          </c:spPr>
          <c:marker>
            <c:symbol val="triangle"/>
            <c:size val="10"/>
            <c:spPr>
              <a:solidFill>
                <a:srgbClr val="000000"/>
              </a:solidFill>
              <a:ln>
                <a:solidFill>
                  <a:srgbClr val="008080"/>
                </a:solidFill>
                <a:prstDash val="solid"/>
              </a:ln>
              <a:effectLst>
                <a:outerShdw dist="35921" dir="2700000" algn="br">
                  <a:srgbClr val="000000"/>
                </a:outerShdw>
              </a:effectLst>
            </c:spPr>
          </c:marker>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Lbls>
            <c:dLbl>
              <c:idx val="0"/>
              <c:layout>
                <c:manualLayout>
                  <c:x val="1.0396147762328821E-3"/>
                  <c:y val="9.250166133604884E-2"/>
                </c:manualLayout>
              </c:layout>
              <c:showLegendKey val="0"/>
              <c:showVal val="1"/>
              <c:showCatName val="0"/>
              <c:showSerName val="0"/>
              <c:showPercent val="0"/>
              <c:showBubbleSize val="0"/>
            </c:dLbl>
            <c:dLbl>
              <c:idx val="1"/>
              <c:layout>
                <c:manualLayout>
                  <c:x val="-2.4608877275468202E-2"/>
                  <c:y val="6.2672575764095018E-2"/>
                </c:manualLayout>
              </c:layout>
              <c:showLegendKey val="0"/>
              <c:showVal val="1"/>
              <c:showCatName val="0"/>
              <c:showSerName val="0"/>
              <c:showPercent val="0"/>
              <c:showBubbleSize val="0"/>
            </c:dLbl>
            <c:dLbl>
              <c:idx val="2"/>
              <c:layout>
                <c:manualLayout>
                  <c:x val="-4.2915279319274878E-2"/>
                  <c:y val="2.4286581663630845E-3"/>
                </c:manualLayout>
              </c:layout>
              <c:showLegendKey val="0"/>
              <c:showVal val="1"/>
              <c:showCatName val="0"/>
              <c:showSerName val="0"/>
              <c:showPercent val="0"/>
              <c:showBubbleSize val="0"/>
            </c:dLbl>
            <c:dLbl>
              <c:idx val="3"/>
              <c:layout>
                <c:manualLayout>
                  <c:x val="-2.6637069922308545E-2"/>
                  <c:y val="-5.5859137826350942E-2"/>
                </c:manualLayout>
              </c:layout>
              <c:showLegendKey val="0"/>
              <c:showVal val="1"/>
              <c:showCatName val="0"/>
              <c:showSerName val="0"/>
              <c:showPercent val="0"/>
              <c:showBubbleSize val="0"/>
            </c:dLbl>
            <c:dLbl>
              <c:idx val="4"/>
              <c:layout>
                <c:manualLayout>
                  <c:x val="8.7089002886853227E-4"/>
                  <c:y val="-8.3053989835969955E-2"/>
                </c:manualLayout>
              </c:layout>
              <c:showLegendKey val="0"/>
              <c:showVal val="1"/>
              <c:showCatName val="0"/>
              <c:showSerName val="0"/>
              <c:showPercent val="0"/>
              <c:showBubbleSize val="0"/>
            </c:dLbl>
            <c:dLbl>
              <c:idx val="5"/>
              <c:layout>
                <c:manualLayout>
                  <c:x val="4.1435442101368847E-2"/>
                  <c:y val="-5.5859137826350942E-2"/>
                </c:manualLayout>
              </c:layout>
              <c:showLegendKey val="0"/>
              <c:showVal val="1"/>
              <c:showCatName val="0"/>
              <c:showSerName val="0"/>
              <c:showPercent val="0"/>
              <c:showBubbleSize val="0"/>
            </c:dLbl>
            <c:dLbl>
              <c:idx val="6"/>
              <c:layout>
                <c:manualLayout>
                  <c:x val="5.4753977062523121E-2"/>
                  <c:y val="2.4286581663630845E-3"/>
                </c:manualLayout>
              </c:layout>
              <c:showLegendKey val="0"/>
              <c:showVal val="1"/>
              <c:showCatName val="0"/>
              <c:showSerName val="0"/>
              <c:showPercent val="0"/>
              <c:showBubbleSize val="0"/>
            </c:dLbl>
            <c:dLbl>
              <c:idx val="7"/>
              <c:layout>
                <c:manualLayout>
                  <c:x val="4.1435442101368847E-2"/>
                  <c:y val="6.5573770491803282E-2"/>
                </c:manualLayout>
              </c:layout>
              <c:showLegendKey val="0"/>
              <c:showVal val="1"/>
              <c:showCatName val="0"/>
              <c:showSerName val="0"/>
              <c:showPercent val="0"/>
              <c:showBubbleSize val="0"/>
            </c:dLbl>
            <c:numFmt formatCode="0.0000" sourceLinked="0"/>
            <c:spPr>
              <a:gradFill rotWithShape="0">
                <a:gsLst>
                  <a:gs pos="0">
                    <a:srgbClr val="FFFFFF"/>
                  </a:gs>
                  <a:gs pos="100000">
                    <a:srgbClr val="FFFFFF">
                      <a:gamma/>
                      <a:shade val="81961"/>
                      <a:invGamma/>
                    </a:srgbClr>
                  </a:gs>
                </a:gsLst>
                <a:lin ang="5400000" scaled="1"/>
              </a:gradFill>
              <a:ln w="3175">
                <a:solidFill>
                  <a:srgbClr val="C0C0C0"/>
                </a:solidFill>
                <a:prstDash val="lgDash"/>
              </a:ln>
              <a:effectLst>
                <a:outerShdw dist="35921" dir="2700000" algn="br">
                  <a:srgbClr val="000000"/>
                </a:outerShdw>
              </a:effectLst>
            </c:spPr>
            <c:txPr>
              <a:bodyPr/>
              <a:lstStyle/>
              <a:p>
                <a:pPr>
                  <a:defRPr sz="1100" b="0" i="0" u="none" strike="noStrike" baseline="0">
                    <a:solidFill>
                      <a:srgbClr val="000000"/>
                    </a:solidFill>
                    <a:latin typeface="Arial"/>
                    <a:ea typeface="Arial"/>
                    <a:cs typeface="Arial"/>
                  </a:defRPr>
                </a:pPr>
                <a:endParaRPr lang="es-UY"/>
              </a:p>
            </c:txPr>
            <c:showLegendKey val="0"/>
            <c:showVal val="1"/>
            <c:showCatName val="0"/>
            <c:showSerName val="0"/>
            <c:showPercent val="0"/>
            <c:showBubbleSize val="0"/>
            <c:showLeaderLines val="0"/>
          </c:dLbls>
          <c:cat>
            <c:strRef>
              <c:f>'Strength 28'!$D$18:$K$18</c:f>
              <c:strCache>
                <c:ptCount val="8"/>
                <c:pt idx="0">
                  <c:v>USD</c:v>
                </c:pt>
                <c:pt idx="1">
                  <c:v>EUR</c:v>
                </c:pt>
                <c:pt idx="2">
                  <c:v>GBP</c:v>
                </c:pt>
                <c:pt idx="3">
                  <c:v>CHF</c:v>
                </c:pt>
                <c:pt idx="4">
                  <c:v>CAD</c:v>
                </c:pt>
                <c:pt idx="5">
                  <c:v>AUD</c:v>
                </c:pt>
                <c:pt idx="6">
                  <c:v>NZD</c:v>
                </c:pt>
                <c:pt idx="7">
                  <c:v>JPY</c:v>
                </c:pt>
              </c:strCache>
            </c:strRef>
          </c:cat>
          <c:val>
            <c:numRef>
              <c:f>'Strength 28'!$D$19:$K$19</c:f>
              <c:numCache>
                <c:formatCode>0.0</c:formatCode>
                <c:ptCount val="8"/>
                <c:pt idx="0">
                  <c:v>7</c:v>
                </c:pt>
                <c:pt idx="1">
                  <c:v>2.8571428571428572</c:v>
                </c:pt>
                <c:pt idx="2">
                  <c:v>6.4285714285714288</c:v>
                </c:pt>
                <c:pt idx="3">
                  <c:v>2.7142857142857144</c:v>
                </c:pt>
                <c:pt idx="4">
                  <c:v>7.2857142857142856</c:v>
                </c:pt>
                <c:pt idx="5">
                  <c:v>4</c:v>
                </c:pt>
                <c:pt idx="6">
                  <c:v>2.4285714285714284</c:v>
                </c:pt>
                <c:pt idx="7">
                  <c:v>3.2857142857142856</c:v>
                </c:pt>
              </c:numCache>
            </c:numRef>
          </c:val>
        </c:ser>
        <c:dLbls>
          <c:showLegendKey val="0"/>
          <c:showVal val="0"/>
          <c:showCatName val="1"/>
          <c:showSerName val="0"/>
          <c:showPercent val="0"/>
          <c:showBubbleSize val="0"/>
        </c:dLbls>
        <c:axId val="81739264"/>
        <c:axId val="74796992"/>
      </c:radarChart>
      <c:catAx>
        <c:axId val="81739264"/>
        <c:scaling>
          <c:orientation val="minMax"/>
        </c:scaling>
        <c:delete val="0"/>
        <c:axPos val="b"/>
        <c:majorGridlines>
          <c:spPr>
            <a:ln w="3175">
              <a:solidFill>
                <a:srgbClr val="FFCC00"/>
              </a:solidFill>
              <a:prstDash val="solid"/>
            </a:ln>
          </c:spPr>
        </c:majorGridlines>
        <c:numFmt formatCode="General" sourceLinked="1"/>
        <c:majorTickMark val="out"/>
        <c:minorTickMark val="none"/>
        <c:tickLblPos val="nextTo"/>
        <c:txPr>
          <a:bodyPr rot="0" vert="horz"/>
          <a:lstStyle/>
          <a:p>
            <a:pPr>
              <a:defRPr sz="1175" b="1" i="0" u="none" strike="noStrike" baseline="0">
                <a:solidFill>
                  <a:srgbClr val="000000"/>
                </a:solidFill>
                <a:latin typeface="Arial"/>
                <a:ea typeface="Arial"/>
                <a:cs typeface="Arial"/>
              </a:defRPr>
            </a:pPr>
            <a:endParaRPr lang="es-UY"/>
          </a:p>
        </c:txPr>
        <c:crossAx val="74796992"/>
        <c:crosses val="autoZero"/>
        <c:auto val="0"/>
        <c:lblAlgn val="ctr"/>
        <c:lblOffset val="100"/>
        <c:noMultiLvlLbl val="0"/>
      </c:catAx>
      <c:valAx>
        <c:axId val="74796992"/>
        <c:scaling>
          <c:orientation val="minMax"/>
          <c:max val="8"/>
          <c:min val="0"/>
        </c:scaling>
        <c:delete val="0"/>
        <c:axPos val="l"/>
        <c:numFmt formatCode="0.000000" sourceLinked="0"/>
        <c:majorTickMark val="cross"/>
        <c:minorTickMark val="cross"/>
        <c:tickLblPos val="nextTo"/>
        <c:spPr>
          <a:ln w="3175">
            <a:solidFill>
              <a:srgbClr val="FFCC00"/>
            </a:solidFill>
            <a:prstDash val="solid"/>
          </a:ln>
        </c:spPr>
        <c:txPr>
          <a:bodyPr rot="0" vert="horz"/>
          <a:lstStyle/>
          <a:p>
            <a:pPr>
              <a:defRPr sz="975" b="0" i="0" u="none" strike="noStrike" baseline="0">
                <a:solidFill>
                  <a:srgbClr val="C0C0C0"/>
                </a:solidFill>
                <a:latin typeface="Arial"/>
                <a:ea typeface="Arial"/>
                <a:cs typeface="Arial"/>
              </a:defRPr>
            </a:pPr>
            <a:endParaRPr lang="es-UY"/>
          </a:p>
        </c:txPr>
        <c:crossAx val="81739264"/>
        <c:crosses val="autoZero"/>
        <c:crossBetween val="between"/>
        <c:minorUnit val="0.1"/>
        <c:dispUnits>
          <c:builtInUnit val="hundreds"/>
        </c:dispUnits>
      </c:valAx>
      <c:spPr>
        <a:gradFill rotWithShape="0">
          <a:gsLst>
            <a:gs pos="0">
              <a:srgbClr val="FFFFFF"/>
            </a:gs>
            <a:gs pos="100000">
              <a:srgbClr val="FFFFFF">
                <a:gamma/>
                <a:shade val="46275"/>
                <a:invGamma/>
              </a:srgbClr>
            </a:gs>
          </a:gsLst>
          <a:lin ang="5400000" scaled="1"/>
        </a:gradFill>
        <a:ln w="3175">
          <a:solidFill>
            <a:srgbClr val="000000"/>
          </a:solidFill>
          <a:prstDash val="solid"/>
        </a:ln>
      </c:spPr>
    </c:plotArea>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es-UY"/>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UY"/>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SG"/>
              <a:t>Relationships</a:t>
            </a:r>
          </a:p>
        </c:rich>
      </c:tx>
      <c:layout>
        <c:manualLayout>
          <c:xMode val="edge"/>
          <c:yMode val="edge"/>
          <c:x val="0.43090478759894246"/>
          <c:y val="3.0232509917549288E-2"/>
        </c:manualLayout>
      </c:layout>
      <c:overlay val="0"/>
      <c:spPr>
        <a:noFill/>
        <a:ln w="25400">
          <a:noFill/>
        </a:ln>
      </c:spPr>
    </c:title>
    <c:autoTitleDeleted val="0"/>
    <c:plotArea>
      <c:layout>
        <c:manualLayout>
          <c:layoutTarget val="inner"/>
          <c:xMode val="edge"/>
          <c:yMode val="edge"/>
          <c:x val="1.8844232664931525E-2"/>
          <c:y val="0.1418606262043807"/>
          <c:w val="0.96356843026683114"/>
          <c:h val="0.76279156385306779"/>
        </c:manualLayout>
      </c:layout>
      <c:lineChart>
        <c:grouping val="standard"/>
        <c:varyColors val="0"/>
        <c:ser>
          <c:idx val="0"/>
          <c:order val="0"/>
          <c:tx>
            <c:v>Bid Ratio</c:v>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a:lstStyle/>
              <a:p>
                <a:pPr>
                  <a:defRPr sz="800" b="1" i="0" u="none" strike="noStrike" baseline="0">
                    <a:solidFill>
                      <a:srgbClr val="000000"/>
                    </a:solidFill>
                    <a:latin typeface="Arial"/>
                    <a:ea typeface="Arial"/>
                    <a:cs typeface="Arial"/>
                  </a:defRPr>
                </a:pPr>
                <a:endParaRPr lang="es-UY"/>
              </a:p>
            </c:txPr>
            <c:showLegendKey val="0"/>
            <c:showVal val="1"/>
            <c:showCatName val="0"/>
            <c:showSerName val="0"/>
            <c:showPercent val="0"/>
            <c:showBubbleSize val="0"/>
            <c:showLeaderLines val="0"/>
          </c:dLbls>
          <c:cat>
            <c:strRef>
              <c:f>'Strength 28'!$C$3:$AD$3</c:f>
              <c:strCache>
                <c:ptCount val="28"/>
                <c:pt idx="0">
                  <c:v>AUDCAD</c:v>
                </c:pt>
                <c:pt idx="1">
                  <c:v>AUDCHF</c:v>
                </c:pt>
                <c:pt idx="2">
                  <c:v>AUDJPY</c:v>
                </c:pt>
                <c:pt idx="3">
                  <c:v>AUDNZD</c:v>
                </c:pt>
                <c:pt idx="4">
                  <c:v>AUDUSD</c:v>
                </c:pt>
                <c:pt idx="5">
                  <c:v>CADCHF</c:v>
                </c:pt>
                <c:pt idx="6">
                  <c:v>CADJPY</c:v>
                </c:pt>
                <c:pt idx="7">
                  <c:v>CHFJPY</c:v>
                </c:pt>
                <c:pt idx="8">
                  <c:v>EURAUD</c:v>
                </c:pt>
                <c:pt idx="9">
                  <c:v>EURCAD</c:v>
                </c:pt>
                <c:pt idx="10">
                  <c:v>EURCHF</c:v>
                </c:pt>
                <c:pt idx="11">
                  <c:v>EURGBP</c:v>
                </c:pt>
                <c:pt idx="12">
                  <c:v>EURJPY</c:v>
                </c:pt>
                <c:pt idx="13">
                  <c:v>EURNZD</c:v>
                </c:pt>
                <c:pt idx="14">
                  <c:v>EURUSD</c:v>
                </c:pt>
                <c:pt idx="15">
                  <c:v>GBPAUD</c:v>
                </c:pt>
                <c:pt idx="16">
                  <c:v>GBPCAD</c:v>
                </c:pt>
                <c:pt idx="17">
                  <c:v>GBPCHF</c:v>
                </c:pt>
                <c:pt idx="18">
                  <c:v>GBPJPY</c:v>
                </c:pt>
                <c:pt idx="19">
                  <c:v>GBPNZD</c:v>
                </c:pt>
                <c:pt idx="20">
                  <c:v>GBPUSD</c:v>
                </c:pt>
                <c:pt idx="21">
                  <c:v>NZDCAD</c:v>
                </c:pt>
                <c:pt idx="22">
                  <c:v>NZDCHF</c:v>
                </c:pt>
                <c:pt idx="23">
                  <c:v>NZDJPY</c:v>
                </c:pt>
                <c:pt idx="24">
                  <c:v>NZDUSD</c:v>
                </c:pt>
                <c:pt idx="25">
                  <c:v>USDCAD</c:v>
                </c:pt>
                <c:pt idx="26">
                  <c:v>USDCHF</c:v>
                </c:pt>
                <c:pt idx="27">
                  <c:v>USDJPY</c:v>
                </c:pt>
              </c:strCache>
            </c:strRef>
          </c:cat>
          <c:val>
            <c:numRef>
              <c:f>'Strength 28'!$C$11:$AD$11</c:f>
              <c:numCache>
                <c:formatCode>0.00%</c:formatCode>
                <c:ptCount val="28"/>
                <c:pt idx="0">
                  <c:v>2.8985507246373547E-2</c:v>
                </c:pt>
                <c:pt idx="1">
                  <c:v>0.63809523809523794</c:v>
                </c:pt>
                <c:pt idx="2">
                  <c:v>0.64893617021276695</c:v>
                </c:pt>
                <c:pt idx="3">
                  <c:v>0.83606557377050961</c:v>
                </c:pt>
                <c:pt idx="4">
                  <c:v>0.11188811188811351</c:v>
                </c:pt>
                <c:pt idx="5">
                  <c:v>0.90419161676646398</c:v>
                </c:pt>
                <c:pt idx="6">
                  <c:v>0.89473684210526516</c:v>
                </c:pt>
                <c:pt idx="7">
                  <c:v>0.47058823529411276</c:v>
                </c:pt>
                <c:pt idx="8">
                  <c:v>0.35555555555556395</c:v>
                </c:pt>
                <c:pt idx="9">
                  <c:v>9.9585062240662089E-2</c:v>
                </c:pt>
                <c:pt idx="10">
                  <c:v>0.58333333333341042</c:v>
                </c:pt>
                <c:pt idx="11">
                  <c:v>5.5555555555549849E-2</c:v>
                </c:pt>
                <c:pt idx="12">
                  <c:v>0.48863636363635776</c:v>
                </c:pt>
                <c:pt idx="13">
                  <c:v>0.50434782608695128</c:v>
                </c:pt>
                <c:pt idx="14">
                  <c:v>7.6023391812869601E-2</c:v>
                </c:pt>
                <c:pt idx="15">
                  <c:v>0.93670886075948678</c:v>
                </c:pt>
                <c:pt idx="16">
                  <c:v>0.31034482758620957</c:v>
                </c:pt>
                <c:pt idx="17">
                  <c:v>0.94086021505375872</c:v>
                </c:pt>
                <c:pt idx="18">
                  <c:v>0.85635359116022514</c:v>
                </c:pt>
                <c:pt idx="19">
                  <c:v>0.94594594594594339</c:v>
                </c:pt>
                <c:pt idx="20">
                  <c:v>0.27551020408164673</c:v>
                </c:pt>
                <c:pt idx="21">
                  <c:v>3.8461538461542731E-2</c:v>
                </c:pt>
                <c:pt idx="22">
                  <c:v>0.49549549549550104</c:v>
                </c:pt>
                <c:pt idx="23">
                  <c:v>0.48913043478261092</c:v>
                </c:pt>
                <c:pt idx="24">
                  <c:v>9.2857142857141209E-2</c:v>
                </c:pt>
                <c:pt idx="25">
                  <c:v>0.4434782608695621</c:v>
                </c:pt>
                <c:pt idx="26">
                  <c:v>0.93162393162392998</c:v>
                </c:pt>
                <c:pt idx="27">
                  <c:v>0.95327102803738606</c:v>
                </c:pt>
              </c:numCache>
            </c:numRef>
          </c:val>
          <c:smooth val="0"/>
        </c:ser>
        <c:ser>
          <c:idx val="1"/>
          <c:order val="1"/>
          <c:tx>
            <c:v>PiP Range</c:v>
          </c:tx>
          <c:spPr>
            <a:ln w="25400">
              <a:solidFill>
                <a:srgbClr val="993300"/>
              </a:solidFill>
              <a:prstDash val="sysDash"/>
            </a:ln>
          </c:spPr>
          <c:marker>
            <c:symbol val="square"/>
            <c:size val="7"/>
            <c:spPr>
              <a:solidFill>
                <a:srgbClr val="FF00FF"/>
              </a:solidFill>
              <a:ln>
                <a:solidFill>
                  <a:srgbClr val="000000"/>
                </a:solidFill>
                <a:prstDash val="solid"/>
              </a:ln>
            </c:spPr>
          </c:marker>
          <c:dLbls>
            <c:spPr>
              <a:noFill/>
              <a:ln w="25400">
                <a:noFill/>
              </a:ln>
            </c:spPr>
            <c:txPr>
              <a:bodyPr/>
              <a:lstStyle/>
              <a:p>
                <a:pPr>
                  <a:defRPr sz="1000" b="1" i="0" u="none" strike="noStrike" baseline="0">
                    <a:solidFill>
                      <a:srgbClr val="000000"/>
                    </a:solidFill>
                    <a:latin typeface="Arial"/>
                    <a:ea typeface="Arial"/>
                    <a:cs typeface="Arial"/>
                  </a:defRPr>
                </a:pPr>
                <a:endParaRPr lang="es-UY"/>
              </a:p>
            </c:txPr>
            <c:showLegendKey val="0"/>
            <c:showVal val="1"/>
            <c:showCatName val="0"/>
            <c:showSerName val="0"/>
            <c:showPercent val="0"/>
            <c:showBubbleSize val="0"/>
            <c:showLeaderLines val="0"/>
          </c:dLbls>
          <c:cat>
            <c:strRef>
              <c:f>'Strength 28'!$C$3:$AD$3</c:f>
              <c:strCache>
                <c:ptCount val="28"/>
                <c:pt idx="0">
                  <c:v>AUDCAD</c:v>
                </c:pt>
                <c:pt idx="1">
                  <c:v>AUDCHF</c:v>
                </c:pt>
                <c:pt idx="2">
                  <c:v>AUDJPY</c:v>
                </c:pt>
                <c:pt idx="3">
                  <c:v>AUDNZD</c:v>
                </c:pt>
                <c:pt idx="4">
                  <c:v>AUDUSD</c:v>
                </c:pt>
                <c:pt idx="5">
                  <c:v>CADCHF</c:v>
                </c:pt>
                <c:pt idx="6">
                  <c:v>CADJPY</c:v>
                </c:pt>
                <c:pt idx="7">
                  <c:v>CHFJPY</c:v>
                </c:pt>
                <c:pt idx="8">
                  <c:v>EURAUD</c:v>
                </c:pt>
                <c:pt idx="9">
                  <c:v>EURCAD</c:v>
                </c:pt>
                <c:pt idx="10">
                  <c:v>EURCHF</c:v>
                </c:pt>
                <c:pt idx="11">
                  <c:v>EURGBP</c:v>
                </c:pt>
                <c:pt idx="12">
                  <c:v>EURJPY</c:v>
                </c:pt>
                <c:pt idx="13">
                  <c:v>EURNZD</c:v>
                </c:pt>
                <c:pt idx="14">
                  <c:v>EURUSD</c:v>
                </c:pt>
                <c:pt idx="15">
                  <c:v>GBPAUD</c:v>
                </c:pt>
                <c:pt idx="16">
                  <c:v>GBPCAD</c:v>
                </c:pt>
                <c:pt idx="17">
                  <c:v>GBPCHF</c:v>
                </c:pt>
                <c:pt idx="18">
                  <c:v>GBPJPY</c:v>
                </c:pt>
                <c:pt idx="19">
                  <c:v>GBPNZD</c:v>
                </c:pt>
                <c:pt idx="20">
                  <c:v>GBPUSD</c:v>
                </c:pt>
                <c:pt idx="21">
                  <c:v>NZDCAD</c:v>
                </c:pt>
                <c:pt idx="22">
                  <c:v>NZDCHF</c:v>
                </c:pt>
                <c:pt idx="23">
                  <c:v>NZDJPY</c:v>
                </c:pt>
                <c:pt idx="24">
                  <c:v>NZDUSD</c:v>
                </c:pt>
                <c:pt idx="25">
                  <c:v>USDCAD</c:v>
                </c:pt>
                <c:pt idx="26">
                  <c:v>USDCHF</c:v>
                </c:pt>
                <c:pt idx="27">
                  <c:v>USDJPY</c:v>
                </c:pt>
              </c:strCache>
            </c:strRef>
          </c:cat>
          <c:val>
            <c:numRef>
              <c:f>'Strength 28'!$C$10:$AD$10</c:f>
              <c:numCache>
                <c:formatCode>0</c:formatCode>
                <c:ptCount val="28"/>
                <c:pt idx="0">
                  <c:v>138.00000000000034</c:v>
                </c:pt>
                <c:pt idx="1">
                  <c:v>105.00000000000065</c:v>
                </c:pt>
                <c:pt idx="2">
                  <c:v>93.999999999999773</c:v>
                </c:pt>
                <c:pt idx="3">
                  <c:v>60.999999999999943</c:v>
                </c:pt>
                <c:pt idx="4">
                  <c:v>143.00000000000202</c:v>
                </c:pt>
                <c:pt idx="5">
                  <c:v>166.99999999999937</c:v>
                </c:pt>
                <c:pt idx="6">
                  <c:v>151.9999999999996</c:v>
                </c:pt>
                <c:pt idx="7">
                  <c:v>67.999999999999261</c:v>
                </c:pt>
                <c:pt idx="8">
                  <c:v>135.00000000000068</c:v>
                </c:pt>
                <c:pt idx="9">
                  <c:v>241.00000000000011</c:v>
                </c:pt>
                <c:pt idx="10">
                  <c:v>12.000000000000899</c:v>
                </c:pt>
                <c:pt idx="11">
                  <c:v>107.9999999999992</c:v>
                </c:pt>
                <c:pt idx="12">
                  <c:v>87.999999999999545</c:v>
                </c:pt>
                <c:pt idx="13">
                  <c:v>229.99999999999909</c:v>
                </c:pt>
                <c:pt idx="14">
                  <c:v>171.00000000000114</c:v>
                </c:pt>
                <c:pt idx="15">
                  <c:v>158.00000000000037</c:v>
                </c:pt>
                <c:pt idx="16">
                  <c:v>116.00000000000054</c:v>
                </c:pt>
                <c:pt idx="17">
                  <c:v>186.00000000000171</c:v>
                </c:pt>
                <c:pt idx="18">
                  <c:v>180.99999999999881</c:v>
                </c:pt>
                <c:pt idx="19">
                  <c:v>259.00000000000034</c:v>
                </c:pt>
                <c:pt idx="20">
                  <c:v>98.000000000000313</c:v>
                </c:pt>
                <c:pt idx="21">
                  <c:v>130.00000000000011</c:v>
                </c:pt>
                <c:pt idx="22">
                  <c:v>110.99999999999999</c:v>
                </c:pt>
                <c:pt idx="23">
                  <c:v>92.000000000000171</c:v>
                </c:pt>
                <c:pt idx="24">
                  <c:v>139.99999999999901</c:v>
                </c:pt>
                <c:pt idx="25">
                  <c:v>115.00000000000065</c:v>
                </c:pt>
                <c:pt idx="26">
                  <c:v>117.00000000000044</c:v>
                </c:pt>
                <c:pt idx="27">
                  <c:v>107.00000000000074</c:v>
                </c:pt>
              </c:numCache>
            </c:numRef>
          </c:val>
          <c:smooth val="0"/>
        </c:ser>
        <c:dLbls>
          <c:showLegendKey val="0"/>
          <c:showVal val="1"/>
          <c:showCatName val="0"/>
          <c:showSerName val="0"/>
          <c:showPercent val="0"/>
          <c:showBubbleSize val="0"/>
        </c:dLbls>
        <c:dropLines>
          <c:spPr>
            <a:ln w="3175">
              <a:solidFill>
                <a:srgbClr val="000000"/>
              </a:solidFill>
              <a:prstDash val="solid"/>
            </a:ln>
          </c:spPr>
        </c:dropLines>
        <c:hiLowLines>
          <c:spPr>
            <a:ln w="3175">
              <a:solidFill>
                <a:srgbClr val="000000"/>
              </a:solidFill>
              <a:prstDash val="solid"/>
            </a:ln>
          </c:spPr>
        </c:hiLowLines>
        <c:upDownBars>
          <c:gapWidth val="150"/>
          <c:upBars>
            <c:spPr>
              <a:solidFill>
                <a:srgbClr val="99CC00"/>
              </a:solidFill>
              <a:ln w="12700">
                <a:pattFill prst="pct75">
                  <a:fgClr>
                    <a:srgbClr val="000000"/>
                  </a:fgClr>
                  <a:bgClr>
                    <a:srgbClr val="FFFFFF"/>
                  </a:bgClr>
                </a:pattFill>
                <a:prstDash val="solid"/>
              </a:ln>
            </c:spPr>
          </c:upBars>
          <c:downBars>
            <c:spPr>
              <a:solidFill>
                <a:srgbClr val="000000"/>
              </a:solidFill>
              <a:ln w="3175">
                <a:solidFill>
                  <a:srgbClr val="000000"/>
                </a:solidFill>
                <a:prstDash val="solid"/>
              </a:ln>
            </c:spPr>
          </c:downBars>
        </c:upDownBars>
        <c:marker val="1"/>
        <c:smooth val="0"/>
        <c:axId val="101520896"/>
        <c:axId val="74795264"/>
      </c:lineChart>
      <c:catAx>
        <c:axId val="101520896"/>
        <c:scaling>
          <c:orientation val="maxMin"/>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s-UY"/>
          </a:p>
        </c:txPr>
        <c:crossAx val="74795264"/>
        <c:crosses val="autoZero"/>
        <c:auto val="1"/>
        <c:lblAlgn val="ctr"/>
        <c:lblOffset val="100"/>
        <c:tickLblSkip val="1"/>
        <c:tickMarkSkip val="1"/>
        <c:noMultiLvlLbl val="0"/>
      </c:catAx>
      <c:valAx>
        <c:axId val="74795264"/>
        <c:scaling>
          <c:orientation val="minMax"/>
        </c:scaling>
        <c:delete val="1"/>
        <c:axPos val="l"/>
        <c:numFmt formatCode="0.00%" sourceLinked="1"/>
        <c:majorTickMark val="out"/>
        <c:minorTickMark val="none"/>
        <c:tickLblPos val="nextTo"/>
        <c:crossAx val="101520896"/>
        <c:crosses val="max"/>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s-UY"/>
    </a:p>
  </c:txPr>
  <c:printSettings>
    <c:headerFooter alignWithMargins="0"/>
    <c:pageMargins b="1" l="0.75000000000000189" r="0.75000000000000189" t="1" header="0.5" footer="0.5"/>
    <c:pageSetup orientation="landscape" horizontalDpi="-2" verticalDpi="0"/>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chartsheets/sheet1.xml><?xml version="1.0" encoding="utf-8"?>
<chartsheet xmlns="http://schemas.openxmlformats.org/spreadsheetml/2006/main" xmlns:r="http://schemas.openxmlformats.org/officeDocument/2006/relationships">
  <sheetPr>
    <tabColor rgb="FF7030A0"/>
  </sheetPr>
  <sheetViews>
    <sheetView workbookViewId="0"/>
  </sheetViews>
  <pageMargins left="0.75" right="0.75" top="1.25" bottom="1" header="0.5" footer="0.5"/>
  <pageSetup orientation="landscape" horizontalDpi="4294967294" verticalDpi="300" r:id="rId1"/>
  <headerFooter alignWithMargins="0">
    <oddHeader>&amp;Lwww.personalagent.com</oddHeader>
  </headerFooter>
  <drawing r:id="rId2"/>
</chartsheet>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6410325</xdr:colOff>
      <xdr:row>22</xdr:row>
      <xdr:rowOff>38100</xdr:rowOff>
    </xdr:to>
    <xdr:pic>
      <xdr:nvPicPr>
        <xdr:cNvPr id="2413391" name="Picture 6" descr="Excel CurrencyStrength sample.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
          <a:ext cx="6410325" cy="3114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34</xdr:row>
      <xdr:rowOff>0</xdr:rowOff>
    </xdr:from>
    <xdr:to>
      <xdr:col>0</xdr:col>
      <xdr:colOff>4295775</xdr:colOff>
      <xdr:row>49</xdr:row>
      <xdr:rowOff>85725</xdr:rowOff>
    </xdr:to>
    <xdr:pic>
      <xdr:nvPicPr>
        <xdr:cNvPr id="2413392"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505450"/>
          <a:ext cx="429577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56</xdr:row>
      <xdr:rowOff>0</xdr:rowOff>
    </xdr:from>
    <xdr:to>
      <xdr:col>0</xdr:col>
      <xdr:colOff>3343275</xdr:colOff>
      <xdr:row>66</xdr:row>
      <xdr:rowOff>133350</xdr:rowOff>
    </xdr:to>
    <xdr:pic>
      <xdr:nvPicPr>
        <xdr:cNvPr id="2413393" name="Picture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67800"/>
          <a:ext cx="334327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6200775</xdr:colOff>
      <xdr:row>78</xdr:row>
      <xdr:rowOff>9525</xdr:rowOff>
    </xdr:to>
    <xdr:pic>
      <xdr:nvPicPr>
        <xdr:cNvPr id="2413394"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334750"/>
          <a:ext cx="62007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4295775</xdr:colOff>
      <xdr:row>88</xdr:row>
      <xdr:rowOff>47625</xdr:rowOff>
    </xdr:to>
    <xdr:pic>
      <xdr:nvPicPr>
        <xdr:cNvPr id="2413395"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3115925"/>
          <a:ext cx="42957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10</xdr:row>
      <xdr:rowOff>9525</xdr:rowOff>
    </xdr:from>
    <xdr:to>
      <xdr:col>52</xdr:col>
      <xdr:colOff>9525</xdr:colOff>
      <xdr:row>48</xdr:row>
      <xdr:rowOff>133350</xdr:rowOff>
    </xdr:to>
    <xdr:graphicFrame macro="">
      <xdr:nvGraphicFramePr>
        <xdr:cNvPr id="263596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52</xdr:col>
      <xdr:colOff>495300</xdr:colOff>
      <xdr:row>10</xdr:row>
      <xdr:rowOff>0</xdr:rowOff>
    </xdr:from>
    <xdr:to>
      <xdr:col>68</xdr:col>
      <xdr:colOff>314325</xdr:colOff>
      <xdr:row>48</xdr:row>
      <xdr:rowOff>133350</xdr:rowOff>
    </xdr:to>
    <xdr:graphicFrame macro="">
      <xdr:nvGraphicFramePr>
        <xdr:cNvPr id="2635970"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0" y="0"/>
    <xdr:ext cx="8582025" cy="5610225"/>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0.502</cdr:x>
      <cdr:y>0.50273</cdr:y>
    </cdr:from>
    <cdr:to>
      <cdr:x>0.53025</cdr:x>
      <cdr:y>0.53749</cdr:y>
    </cdr:to>
    <cdr:sp macro="" textlink="">
      <cdr:nvSpPr>
        <cdr:cNvPr id="6145" name="Text Box 1"/>
        <cdr:cNvSpPr txBox="1">
          <a:spLocks xmlns:a="http://schemas.openxmlformats.org/drawingml/2006/main" noChangeArrowheads="1"/>
        </cdr:cNvSpPr>
      </cdr:nvSpPr>
      <cdr:spPr bwMode="auto">
        <a:xfrm xmlns:a="http://schemas.openxmlformats.org/drawingml/2006/main" flipV="1">
          <a:off x="4308177" y="2628900"/>
          <a:ext cx="242442" cy="18177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900" b="0" i="0" u="none" strike="noStrike" baseline="0">
              <a:solidFill>
                <a:srgbClr val="000000"/>
              </a:solidFill>
              <a:latin typeface="Arial"/>
              <a:cs typeface="Arial"/>
            </a:rPr>
            <a:t>200</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76200</xdr:colOff>
      <xdr:row>0</xdr:row>
      <xdr:rowOff>76200</xdr:rowOff>
    </xdr:from>
    <xdr:to>
      <xdr:col>25</xdr:col>
      <xdr:colOff>542925</xdr:colOff>
      <xdr:row>28</xdr:row>
      <xdr:rowOff>123825</xdr:rowOff>
    </xdr:to>
    <xdr:graphicFrame macro="">
      <xdr:nvGraphicFramePr>
        <xdr:cNvPr id="14504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HIGH">
    <ddeItems>
      <ddeItem name="AUDCAD" advise="1">
        <values>
          <value>
            <val>1.0748</val>
          </value>
        </values>
      </ddeItem>
      <ddeItem name="AUDCHF" advise="1">
        <values>
          <value>
            <val>0.97370000000000001</val>
          </value>
        </values>
      </ddeItem>
      <ddeItem name="AUDJPY" advise="1">
        <values>
          <value>
            <val>87.52</val>
          </value>
        </values>
      </ddeItem>
      <ddeItem name="AUDNZD" advise="1">
        <values>
          <value>
            <val>1.2849999999999999</val>
          </value>
        </values>
      </ddeItem>
      <ddeItem name="AUDUSD" advise="1">
        <values>
          <value>
            <val>1.0857000000000001</val>
          </value>
        </values>
      </ddeItem>
      <ddeItem name="CADCHF" advise="1">
        <values>
          <value>
            <val>0.91539999999999999</val>
          </value>
        </values>
      </ddeItem>
      <ddeItem name="CADJPY" advise="1">
        <values>
          <value>
            <val>82.25</val>
          </value>
        </values>
      </ddeItem>
      <ddeItem name="CHFJPY" advise="1">
        <values>
          <value>
            <val>90.19</val>
          </value>
        </values>
      </ddeItem>
      <ddeItem name="EURAUD" advise="1">
        <values>
          <value>
            <val>1.2501</val>
          </value>
        </values>
      </ddeItem>
      <ddeItem name="EURCAD" advise="1">
        <values>
          <value>
            <val>1.3401000000000001</val>
          </value>
        </values>
      </ddeItem>
      <ddeItem name="EURCHF" advise="1">
        <values>
          <value>
            <val>1.2057</val>
          </value>
        </values>
      </ddeItem>
      <ddeItem name="EURGBP" advise="1">
        <values>
          <value>
            <val>0.84719999999999995</val>
          </value>
        </values>
      </ddeItem>
      <ddeItem name="EURJPY" advise="1">
        <values>
          <value>
            <val>108.75</val>
          </value>
        </values>
      </ddeItem>
      <ddeItem name="EURNZD" advise="1">
        <values>
          <value>
            <val>1.6071</val>
          </value>
        </values>
      </ddeItem>
      <ddeItem name="EURUSD" advise="1">
        <values>
          <value>
            <val>1.3485</val>
          </value>
        </values>
      </ddeItem>
      <ddeItem name="GBPAUD" advise="1">
        <values>
          <value>
            <val>1.4836</val>
          </value>
        </values>
      </ddeItem>
      <ddeItem name="GBPCAD" advise="1">
        <values>
          <value>
            <val>1.5826</val>
          </value>
        </values>
      </ddeItem>
      <ddeItem name="GBPCHF" advise="1">
        <values>
          <value>
            <val>1.4408000000000001</val>
          </value>
        </values>
      </ddeItem>
      <ddeItem name="GBPJPY" advise="1">
        <values>
          <value>
            <val>129.6</val>
          </value>
        </values>
      </ddeItem>
      <ddeItem name="GBPNZD" advise="1">
        <values>
          <value>
            <val>1.9073</val>
          </value>
        </values>
      </ddeItem>
      <ddeItem name="GBPUSD" advise="1">
        <values>
          <value>
            <val>1.5991</val>
          </value>
        </values>
      </ddeItem>
      <ddeItem name="NZDCAD" advise="1">
        <values>
          <value>
            <val>0.8377</val>
          </value>
        </values>
      </ddeItem>
      <ddeItem name="NZDCHF" advise="1">
        <values>
          <value>
            <val>0.75949999999999995</val>
          </value>
        </values>
      </ddeItem>
      <ddeItem name="NZDJPY" advise="1">
        <values>
          <value>
            <val>68.22</val>
          </value>
        </values>
      </ddeItem>
      <ddeItem name="NZDUSD" advise="1">
        <values>
          <value>
            <val>0.84719999999999995</val>
          </value>
        </values>
      </ddeItem>
      <ddeItem name="USDCAD" advise="1">
        <values>
          <value>
            <val>0.99580000000000002</val>
          </value>
        </values>
      </ddeItem>
      <ddeItem name="USDCHF" advise="1">
        <values>
          <value>
            <val>0.9052</val>
          </value>
        </values>
      </ddeItem>
      <ddeItem name="USDJPY" advise="1">
        <values>
          <value>
            <val>81.31</val>
          </value>
        </values>
      </ddeItem>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ASK">
    <ddeItems>
      <ddeItem name="AUDCAD" advise="1">
        <values>
          <value>
            <val>1.0623</val>
          </value>
        </values>
      </ddeItem>
      <ddeItem name="AUDCHF" advise="1">
        <values>
          <value>
            <val>0.97130000000000005</val>
          </value>
        </values>
      </ddeItem>
      <ddeItem name="AUDJPY" advise="1">
        <values>
          <value>
            <val>87.23</val>
          </value>
        </values>
      </ddeItem>
      <ddeItem name="AUDNZD" advise="1">
        <values>
          <value>
            <val>1.2868999999999999</val>
          </value>
        </values>
      </ddeItem>
      <ddeItem name="AUDUSD" advise="1">
        <values>
          <value>
            <val>1.0732999999999999</val>
          </value>
        </values>
      </ddeItem>
      <ddeItem name="CADCHF" advise="1">
        <values>
          <value>
            <val>0.91449999999999998</val>
          </value>
        </values>
      </ddeItem>
      <ddeItem name="CADJPY" advise="1">
        <values>
          <value>
            <val>82.18</val>
          </value>
        </values>
      </ddeItem>
      <ddeItem name="CHFJPY" advise="1">
        <values>
          <value>
            <val>89.88</val>
          </value>
        </values>
      </ddeItem>
      <ddeItem name="EURAUD" advise="1">
        <values>
          <value>
            <val>1.2424999999999999</val>
          </value>
        </values>
      </ddeItem>
      <ddeItem name="EURCAD" advise="1">
        <values>
          <value>
            <val>1.3192999999999999</val>
          </value>
        </values>
      </ddeItem>
      <ddeItem name="EURCHF" advise="1">
        <values>
          <value>
            <val>1.2056</val>
          </value>
        </values>
      </ddeItem>
      <ddeItem name="EURGBP" advise="1">
        <values>
          <value>
            <val>0.83730000000000004</val>
          </value>
        </values>
      </ddeItem>
      <ddeItem name="EURJPY" advise="1">
        <values>
          <value>
            <val>108.33</val>
          </value>
        </values>
      </ddeItem>
      <ddeItem name="EURNZD" advise="1">
        <values>
          <value>
            <val>1.5981000000000001</val>
          </value>
        </values>
      </ddeItem>
      <ddeItem name="EURUSD" advise="1">
        <values>
          <value>
            <val>1.333</val>
          </value>
        </values>
      </ddeItem>
      <ddeItem name="GBPAUD" advise="1">
        <values>
          <value>
            <val>1.4844999999999999</val>
          </value>
        </values>
      </ddeItem>
      <ddeItem name="GBPCAD" advise="1">
        <values>
          <value>
            <val>1.5760000000000001</val>
          </value>
        </values>
      </ddeItem>
      <ddeItem name="GBPCHF" advise="1">
        <values>
          <value>
            <val>1.4403999999999999</val>
          </value>
        </values>
      </ddeItem>
      <ddeItem name="GBPJPY" advise="1">
        <values>
          <value>
            <val>129.41</val>
          </value>
        </values>
      </ddeItem>
      <ddeItem name="GBPNZD" advise="1">
        <values>
          <value>
            <val>1.9093</val>
          </value>
        </values>
      </ddeItem>
      <ddeItem name="GBPUSD" advise="1">
        <values>
          <value>
            <val>1.5923</val>
          </value>
        </values>
      </ddeItem>
      <ddeItem name="NZDCAD" advise="1">
        <values>
          <value>
            <val>0.8266</val>
          </value>
        </values>
      </ddeItem>
      <ddeItem name="NZDCHF" advise="1">
        <values>
          <value>
            <val>0.75580000000000003</val>
          </value>
        </values>
      </ddeItem>
      <ddeItem name="NZDJPY" advise="1">
        <values>
          <value>
            <val>67.89</val>
          </value>
        </values>
      </ddeItem>
      <ddeItem name="NZDUSD" advise="1">
        <values>
          <value>
            <val>0.83479999999999999</val>
          </value>
        </values>
      </ddeItem>
      <ddeItem name="USDCAD" advise="1">
        <values>
          <value>
            <val>0.98970000000000002</val>
          </value>
        </values>
      </ddeItem>
      <ddeItem name="USDCHF" advise="1">
        <values>
          <value>
            <val>0.90469999999999995</val>
          </value>
        </values>
      </ddeItem>
      <ddeItem name="USDJPY" advise="1">
        <values>
          <value>
            <val>81.290000000000006</val>
          </value>
        </values>
      </ddeItem>
    </ddeItems>
  </dd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BID">
    <ddeItems>
      <ddeItem name="AUDCAD" advise="1">
        <values>
          <value>
            <val>1.0613999999999999</val>
          </value>
        </values>
      </ddeItem>
      <ddeItem name="AUDCHF" advise="1">
        <values>
          <value>
            <val>0.96989999999999998</val>
          </value>
        </values>
      </ddeItem>
      <ddeItem name="AUDJPY" advise="1">
        <values>
          <value>
            <val>87.19</val>
          </value>
        </values>
      </ddeItem>
      <ddeItem name="AUDNZD" advise="1">
        <values>
          <value>
            <val>1.284</val>
          </value>
        </values>
      </ddeItem>
      <ddeItem name="AUDUSD" advise="1">
        <values>
          <value>
            <val>1.073</val>
          </value>
        </values>
      </ddeItem>
      <ddeItem name="CADCHF" advise="1">
        <values>
          <value>
            <val>0.91379999999999995</val>
          </value>
        </values>
      </ddeItem>
      <ddeItem name="CADJPY" advise="1">
        <values>
          <value>
            <val>82.09</val>
          </value>
        </values>
      </ddeItem>
      <ddeItem name="CHFJPY" advise="1">
        <values>
          <value>
            <val>89.83</val>
          </value>
        </values>
      </ddeItem>
      <ddeItem name="EURAUD" advise="1">
        <values>
          <value>
            <val>1.2414000000000001</val>
          </value>
        </values>
      </ddeItem>
      <ddeItem name="EURCAD" advise="1">
        <values>
          <value>
            <val>1.3184</val>
          </value>
        </values>
      </ddeItem>
      <ddeItem name="EURCHF" advise="1">
        <values>
          <value>
            <val>1.2052</val>
          </value>
        </values>
      </ddeItem>
      <ddeItem name="EURGBP" advise="1">
        <values>
          <value>
            <val>0.83699999999999997</val>
          </value>
        </values>
      </ddeItem>
      <ddeItem name="EURJPY" advise="1">
        <values>
          <value>
            <val>108.3</val>
          </value>
        </values>
      </ddeItem>
      <ddeItem name="EURNZD" advise="1">
        <values>
          <value>
            <val>1.5956999999999999</val>
          </value>
        </values>
      </ddeItem>
      <ddeItem name="EURUSD" advise="1">
        <values>
          <value>
            <val>1.3327</val>
          </value>
        </values>
      </ddeItem>
      <ddeItem name="GBPAUD" advise="1">
        <values>
          <value>
            <val>1.4825999999999999</val>
          </value>
        </values>
      </ddeItem>
      <ddeItem name="GBPCAD" advise="1">
        <values>
          <value>
            <val>1.5746</val>
          </value>
        </values>
      </ddeItem>
      <ddeItem name="GBPCHF" advise="1">
        <values>
          <value>
            <val>1.4397</val>
          </value>
        </values>
      </ddeItem>
      <ddeItem name="GBPJPY" advise="1">
        <values>
          <value>
            <val>129.34</val>
          </value>
        </values>
      </ddeItem>
      <ddeItem name="GBPNZD" advise="1">
        <values>
          <value>
            <val>1.9058999999999999</val>
          </value>
        </values>
      </ddeItem>
      <ddeItem name="GBPUSD" advise="1">
        <values>
          <value>
            <val>1.5920000000000001</val>
          </value>
        </values>
      </ddeItem>
      <ddeItem name="NZDCAD" advise="1">
        <values>
          <value>
            <val>0.82520000000000004</val>
          </value>
        </values>
      </ddeItem>
      <ddeItem name="NZDCHF" advise="1">
        <values>
          <value>
            <val>0.75390000000000001</val>
          </value>
        </values>
      </ddeItem>
      <ddeItem name="NZDJPY" advise="1">
        <values>
          <value>
            <val>67.75</val>
          </value>
        </values>
      </ddeItem>
      <ddeItem name="NZDUSD" advise="1">
        <values>
          <value>
            <val>0.83450000000000002</val>
          </value>
        </values>
      </ddeItem>
      <ddeItem name="USDCAD" advise="1">
        <values>
          <value>
            <val>0.98939999999999995</val>
          </value>
        </values>
      </ddeItem>
      <ddeItem name="USDCHF" advise="1">
        <values>
          <value>
            <val>0.90439999999999998</val>
          </value>
        </values>
      </ddeItem>
      <ddeItem name="USDJPY" advise="1">
        <values>
          <value>
            <val>81.260000000000005</val>
          </value>
        </values>
      </ddeItem>
    </ddeItems>
  </ddeLin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MT4" ddeTopic="LOW">
    <ddeItems>
      <ddeItem name="AUDCAD" advise="1">
        <values>
          <value>
            <val>1.0609999999999999</val>
          </value>
        </values>
      </ddeItem>
      <ddeItem name="AUDCHF" advise="1">
        <values>
          <value>
            <val>0.96319999999999995</val>
          </value>
        </values>
      </ddeItem>
      <ddeItem name="AUDJPY" advise="1">
        <values>
          <value>
            <val>86.58</val>
          </value>
        </values>
      </ddeItem>
      <ddeItem name="AUDNZD" advise="1">
        <values>
          <value>
            <val>1.2788999999999999</val>
          </value>
        </values>
      </ddeItem>
      <ddeItem name="AUDUSD" advise="1">
        <values>
          <value>
            <val>1.0713999999999999</val>
          </value>
        </values>
      </ddeItem>
      <ddeItem name="CADCHF" advise="1">
        <values>
          <value>
            <val>0.89870000000000005</val>
          </value>
        </values>
      </ddeItem>
      <ddeItem name="CADJPY" advise="1">
        <values>
          <value>
            <val>80.73</val>
          </value>
        </values>
      </ddeItem>
      <ddeItem name="CHFJPY" advise="1">
        <values>
          <value>
            <val>89.51</val>
          </value>
        </values>
      </ddeItem>
      <ddeItem name="EURAUD" advise="1">
        <values>
          <value>
            <val>1.2365999999999999</val>
          </value>
        </values>
      </ddeItem>
      <ddeItem name="EURCAD" advise="1">
        <values>
          <value>
            <val>1.3160000000000001</val>
          </value>
        </values>
      </ddeItem>
      <ddeItem name="EURCHF" advise="1">
        <values>
          <value>
            <val>1.2044999999999999</val>
          </value>
        </values>
      </ddeItem>
      <ddeItem name="EURGBP" advise="1">
        <values>
          <value>
            <val>0.83640000000000003</val>
          </value>
        </values>
      </ddeItem>
      <ddeItem name="EURJPY" advise="1">
        <values>
          <value>
            <val>107.87</val>
          </value>
        </values>
      </ddeItem>
      <ddeItem name="EURNZD" advise="1">
        <values>
          <value>
            <val>1.5841000000000001</val>
          </value>
        </values>
      </ddeItem>
      <ddeItem name="EURUSD" advise="1">
        <values>
          <value>
            <val>1.3313999999999999</val>
          </value>
        </values>
      </ddeItem>
      <ddeItem name="GBPAUD" advise="1">
        <values>
          <value>
            <val>1.4678</val>
          </value>
        </values>
      </ddeItem>
      <ddeItem name="GBPCAD" advise="1">
        <values>
          <value>
            <val>1.571</val>
          </value>
        </values>
      </ddeItem>
      <ddeItem name="GBPCHF" advise="1">
        <values>
          <value>
            <val>1.4221999999999999</val>
          </value>
        </values>
      </ddeItem>
      <ddeItem name="GBPJPY" advise="1">
        <values>
          <value>
            <val>127.79</val>
          </value>
        </values>
      </ddeItem>
      <ddeItem name="GBPNZD" advise="1">
        <values>
          <value>
            <val>1.8814</val>
          </value>
        </values>
      </ddeItem>
      <ddeItem name="GBPUSD" advise="1">
        <values>
          <value>
            <val>1.5892999999999999</val>
          </value>
        </values>
      </ddeItem>
      <ddeItem name="NZDCAD" advise="1">
        <values>
          <value>
            <val>0.82469999999999999</val>
          </value>
        </values>
      </ddeItem>
      <ddeItem name="NZDCHF" advise="1">
        <values>
          <value>
            <val>0.74839999999999995</val>
          </value>
        </values>
      </ddeItem>
      <ddeItem name="NZDJPY" advise="1">
        <values>
          <value>
            <val>67.3</val>
          </value>
        </values>
      </ddeItem>
      <ddeItem name="NZDUSD" advise="1">
        <values>
          <value>
            <val>0.83320000000000005</val>
          </value>
        </values>
      </ddeItem>
      <ddeItem name="USDCAD" advise="1">
        <values>
          <value>
            <val>0.98429999999999995</val>
          </value>
        </values>
      </ddeItem>
      <ddeItem name="USDCHF" advise="1">
        <values>
          <value>
            <val>0.89349999999999996</val>
          </value>
        </values>
      </ddeItem>
      <ddeItem name="USDJPY" advise="1">
        <values>
          <value>
            <val>80.239999999999995</val>
          </value>
        </values>
      </ddeItem>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www.forexbrace.com/content/view/210/52/"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91"/>
  <sheetViews>
    <sheetView workbookViewId="0">
      <selection activeCell="A55" sqref="A55"/>
    </sheetView>
  </sheetViews>
  <sheetFormatPr baseColWidth="10" defaultColWidth="121.140625" defaultRowHeight="12.75" x14ac:dyDescent="0.2"/>
  <sheetData>
    <row r="2" spans="1:1" x14ac:dyDescent="0.2">
      <c r="A2" s="54" t="s">
        <v>88</v>
      </c>
    </row>
    <row r="24" spans="1:1" x14ac:dyDescent="0.2">
      <c r="A24" s="54" t="s">
        <v>89</v>
      </c>
    </row>
    <row r="25" spans="1:1" x14ac:dyDescent="0.2">
      <c r="A25" s="162" t="s">
        <v>90</v>
      </c>
    </row>
    <row r="26" spans="1:1" x14ac:dyDescent="0.2">
      <c r="A26" s="162" t="s">
        <v>91</v>
      </c>
    </row>
    <row r="28" spans="1:1" x14ac:dyDescent="0.2">
      <c r="A28" s="163" t="s">
        <v>92</v>
      </c>
    </row>
    <row r="30" spans="1:1" x14ac:dyDescent="0.2">
      <c r="A30" s="163" t="s">
        <v>93</v>
      </c>
    </row>
    <row r="31" spans="1:1" x14ac:dyDescent="0.2">
      <c r="A31" t="s">
        <v>94</v>
      </c>
    </row>
    <row r="32" spans="1:1" x14ac:dyDescent="0.2">
      <c r="A32" t="s">
        <v>95</v>
      </c>
    </row>
    <row r="33" spans="1:1" x14ac:dyDescent="0.2">
      <c r="A33" t="s">
        <v>96</v>
      </c>
    </row>
    <row r="52" spans="1:1" x14ac:dyDescent="0.2">
      <c r="A52" s="163" t="s">
        <v>97</v>
      </c>
    </row>
    <row r="53" spans="1:1" x14ac:dyDescent="0.2">
      <c r="A53" t="s">
        <v>98</v>
      </c>
    </row>
    <row r="54" spans="1:1" x14ac:dyDescent="0.2">
      <c r="A54" t="s">
        <v>99</v>
      </c>
    </row>
    <row r="55" spans="1:1" x14ac:dyDescent="0.2">
      <c r="A55" t="s">
        <v>100</v>
      </c>
    </row>
    <row r="69" spans="1:1" x14ac:dyDescent="0.2">
      <c r="A69" t="s">
        <v>101</v>
      </c>
    </row>
    <row r="80" spans="1:1" x14ac:dyDescent="0.2">
      <c r="A80" t="s">
        <v>102</v>
      </c>
    </row>
    <row r="91" spans="1:1" x14ac:dyDescent="0.2">
      <c r="A91" t="s">
        <v>103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ntry="1">
    <tabColor rgb="FFFF0000"/>
  </sheetPr>
  <dimension ref="B1:Q64"/>
  <sheetViews>
    <sheetView showGridLines="0" workbookViewId="0">
      <selection activeCell="O28" sqref="O28"/>
    </sheetView>
  </sheetViews>
  <sheetFormatPr baseColWidth="10" defaultRowHeight="12.75" x14ac:dyDescent="0.2"/>
  <cols>
    <col min="1" max="1" width="2.85546875" customWidth="1"/>
    <col min="2" max="2" width="11.5703125" customWidth="1"/>
    <col min="3" max="3" width="10.7109375" style="2" customWidth="1"/>
    <col min="4" max="4" width="12.42578125" style="2" customWidth="1"/>
    <col min="5" max="5" width="9.28515625" style="2" bestFit="1" customWidth="1"/>
    <col min="6" max="6" width="9.85546875" style="2" customWidth="1"/>
    <col min="7" max="7" width="12.7109375" style="2" customWidth="1"/>
    <col min="8" max="8" width="11.42578125" style="2" customWidth="1"/>
    <col min="9" max="10" width="9.85546875" style="2" bestFit="1" customWidth="1"/>
    <col min="11" max="11" width="13" style="2" customWidth="1"/>
    <col min="12" max="12" width="12" style="2" customWidth="1"/>
    <col min="13" max="13" width="9.7109375" style="2" bestFit="1" customWidth="1"/>
    <col min="14" max="14" width="10.5703125" style="2" customWidth="1"/>
    <col min="15" max="15" width="13.85546875" customWidth="1"/>
    <col min="16" max="16" width="3.140625" style="3" bestFit="1" customWidth="1"/>
    <col min="17" max="17" width="2.28515625" style="3" bestFit="1" customWidth="1"/>
    <col min="18" max="256" width="9.140625" customWidth="1"/>
  </cols>
  <sheetData>
    <row r="1" spans="2:17" ht="38.25" customHeight="1" x14ac:dyDescent="0.25">
      <c r="B1" s="1" t="s">
        <v>40</v>
      </c>
      <c r="C1" s="57">
        <f>CORREL(C5:C7,D5:D7)</f>
        <v>0.99627096277343674</v>
      </c>
      <c r="D1" s="56">
        <f>CORREL(C4:C6, D4:D6)</f>
        <v>0.99978440700027238</v>
      </c>
      <c r="E1" s="60"/>
      <c r="G1" s="58">
        <f>CORREL(G4:G6, C4:C6)</f>
        <v>0.93460422026436574</v>
      </c>
      <c r="H1" s="55">
        <f>CORREL(C4:C6, H4:H6)</f>
        <v>0.99968887218101743</v>
      </c>
      <c r="I1" s="60"/>
      <c r="M1" s="60"/>
      <c r="O1" s="54"/>
    </row>
    <row r="2" spans="2:17" ht="12.75" customHeight="1" thickBot="1" x14ac:dyDescent="0.25">
      <c r="C2" s="2" t="s">
        <v>39</v>
      </c>
      <c r="D2" s="2" t="s">
        <v>38</v>
      </c>
      <c r="E2" s="60"/>
      <c r="G2" s="2" t="s">
        <v>41</v>
      </c>
      <c r="H2" s="2" t="s">
        <v>37</v>
      </c>
      <c r="I2" s="60"/>
      <c r="M2" s="60"/>
    </row>
    <row r="3" spans="2:17" ht="13.5" thickBot="1" x14ac:dyDescent="0.25">
      <c r="C3" s="4" t="s">
        <v>14</v>
      </c>
      <c r="D3" s="5" t="s">
        <v>15</v>
      </c>
      <c r="E3" s="5" t="s">
        <v>3</v>
      </c>
      <c r="F3" s="5" t="s">
        <v>16</v>
      </c>
      <c r="G3" s="5" t="s">
        <v>11</v>
      </c>
      <c r="H3" s="5" t="s">
        <v>17</v>
      </c>
      <c r="I3" s="5" t="s">
        <v>18</v>
      </c>
      <c r="J3" s="5" t="s">
        <v>19</v>
      </c>
      <c r="K3" s="5" t="s">
        <v>13</v>
      </c>
      <c r="L3" s="5" t="s">
        <v>20</v>
      </c>
      <c r="M3" s="5" t="s">
        <v>8</v>
      </c>
      <c r="N3" s="6" t="s">
        <v>10</v>
      </c>
      <c r="O3" s="65"/>
      <c r="P3" s="64"/>
      <c r="Q3" s="64"/>
    </row>
    <row r="4" spans="2:17" x14ac:dyDescent="0.2">
      <c r="B4" s="7" t="s">
        <v>6</v>
      </c>
      <c r="C4" s="8">
        <f>[1]!EURUSD</f>
        <v>1.3485</v>
      </c>
      <c r="D4" s="9">
        <f>[1]!GBPUSD</f>
        <v>1.5991</v>
      </c>
      <c r="E4" s="9">
        <f>[1]!AUDUSD</f>
        <v>1.0857000000000001</v>
      </c>
      <c r="F4" s="9">
        <f>[1]!USDJPY</f>
        <v>81.31</v>
      </c>
      <c r="G4" s="9">
        <f>[1]!USDCHF</f>
        <v>0.9052</v>
      </c>
      <c r="H4" s="9">
        <f>[1]!USDCAD</f>
        <v>0.99580000000000002</v>
      </c>
      <c r="I4" s="9">
        <f>[1]!EURJPY</f>
        <v>108.75</v>
      </c>
      <c r="J4" s="9">
        <f>[1]!EURGBP</f>
        <v>0.84719999999999995</v>
      </c>
      <c r="K4" s="9">
        <f>[1]!EURCHF</f>
        <v>1.2057</v>
      </c>
      <c r="L4" s="9">
        <f>[1]!EURAUD</f>
        <v>1.2501</v>
      </c>
      <c r="M4" s="9">
        <f>[1]!GBPJPY</f>
        <v>129.6</v>
      </c>
      <c r="N4" s="10">
        <f>[1]!GBPCHF</f>
        <v>1.4408000000000001</v>
      </c>
      <c r="O4" s="66"/>
      <c r="P4" s="64"/>
      <c r="Q4" s="64"/>
    </row>
    <row r="5" spans="2:17" x14ac:dyDescent="0.2">
      <c r="B5" s="11" t="s">
        <v>5</v>
      </c>
      <c r="C5" s="12">
        <f>[2]!EURUSD</f>
        <v>1.333</v>
      </c>
      <c r="D5" s="13">
        <f>[2]!GBPUSD</f>
        <v>1.5923</v>
      </c>
      <c r="E5" s="13">
        <f>[2]!AUDUSD</f>
        <v>1.0732999999999999</v>
      </c>
      <c r="F5" s="13">
        <f>[2]!USDJPY</f>
        <v>81.290000000000006</v>
      </c>
      <c r="G5" s="13">
        <f>[2]!USDCHF</f>
        <v>0.90469999999999995</v>
      </c>
      <c r="H5" s="13">
        <f>[2]!USDCAD</f>
        <v>0.98970000000000002</v>
      </c>
      <c r="I5" s="13">
        <f>[2]!EURJPY</f>
        <v>108.33</v>
      </c>
      <c r="J5" s="13">
        <f>[2]!EURGBP</f>
        <v>0.83730000000000004</v>
      </c>
      <c r="K5" s="13">
        <f>[2]!EURCHF</f>
        <v>1.2056</v>
      </c>
      <c r="L5" s="13">
        <f>[2]!EURAUD</f>
        <v>1.2424999999999999</v>
      </c>
      <c r="M5" s="13">
        <f>[2]!GBPJPY</f>
        <v>129.41</v>
      </c>
      <c r="N5" s="14">
        <f>[2]!GBPCHF</f>
        <v>1.4403999999999999</v>
      </c>
      <c r="O5" s="66"/>
      <c r="P5" s="64">
        <v>0</v>
      </c>
      <c r="Q5" s="64">
        <v>0</v>
      </c>
    </row>
    <row r="6" spans="2:17" x14ac:dyDescent="0.2">
      <c r="B6" s="11" t="s">
        <v>4</v>
      </c>
      <c r="C6" s="12">
        <f>[3]!EURUSD</f>
        <v>1.3327</v>
      </c>
      <c r="D6" s="13">
        <f>[3]!GBPUSD</f>
        <v>1.5920000000000001</v>
      </c>
      <c r="E6" s="13">
        <f>[3]!AUDUSD</f>
        <v>1.073</v>
      </c>
      <c r="F6" s="13">
        <f>[3]!USDJPY</f>
        <v>81.260000000000005</v>
      </c>
      <c r="G6" s="13">
        <f>[3]!USDCHF</f>
        <v>0.90439999999999998</v>
      </c>
      <c r="H6" s="13">
        <f>[3]!USDCAD</f>
        <v>0.98939999999999995</v>
      </c>
      <c r="I6" s="13">
        <f>[3]!EURJPY</f>
        <v>108.3</v>
      </c>
      <c r="J6" s="13">
        <f>[3]!EURGBP</f>
        <v>0.83699999999999997</v>
      </c>
      <c r="K6" s="13">
        <f>[3]!EURCHF</f>
        <v>1.2052</v>
      </c>
      <c r="L6" s="13">
        <f>[3]!EURAUD</f>
        <v>1.2414000000000001</v>
      </c>
      <c r="M6" s="13">
        <f>[3]!GBPJPY</f>
        <v>129.34</v>
      </c>
      <c r="N6" s="14">
        <f>[3]!GBPCHF</f>
        <v>1.4397</v>
      </c>
      <c r="O6" s="66"/>
      <c r="P6" s="64">
        <v>3</v>
      </c>
      <c r="Q6" s="64">
        <v>1</v>
      </c>
    </row>
    <row r="7" spans="2:17" ht="13.5" thickBot="1" x14ac:dyDescent="0.25">
      <c r="B7" s="15" t="s">
        <v>7</v>
      </c>
      <c r="C7" s="16">
        <f>[4]!EURUSD</f>
        <v>1.3313999999999999</v>
      </c>
      <c r="D7" s="17">
        <f>[4]!GBPUSD</f>
        <v>1.5892999999999999</v>
      </c>
      <c r="E7" s="17">
        <f>[4]!AUDUSD</f>
        <v>1.0713999999999999</v>
      </c>
      <c r="F7" s="17">
        <f>[4]!USDJPY</f>
        <v>80.239999999999995</v>
      </c>
      <c r="G7" s="17">
        <f>[4]!USDCHF</f>
        <v>0.89349999999999996</v>
      </c>
      <c r="H7" s="17">
        <f>[4]!USDCAD</f>
        <v>0.98429999999999995</v>
      </c>
      <c r="I7" s="17">
        <f>[4]!EURJPY</f>
        <v>107.87</v>
      </c>
      <c r="J7" s="17">
        <f>[4]!EURGBP</f>
        <v>0.83640000000000003</v>
      </c>
      <c r="K7" s="17">
        <f>[4]!EURCHF</f>
        <v>1.2044999999999999</v>
      </c>
      <c r="L7" s="17">
        <f>[4]!EURAUD</f>
        <v>1.2365999999999999</v>
      </c>
      <c r="M7" s="17">
        <f>[4]!GBPJPY</f>
        <v>127.79</v>
      </c>
      <c r="N7" s="18">
        <f>[4]!GBPCHF</f>
        <v>1.4221999999999999</v>
      </c>
      <c r="O7" s="66"/>
      <c r="P7" s="64">
        <v>10</v>
      </c>
      <c r="Q7" s="64">
        <v>2</v>
      </c>
    </row>
    <row r="8" spans="2:17" ht="13.5" thickBot="1" x14ac:dyDescent="0.25">
      <c r="B8" s="19"/>
      <c r="C8" s="20"/>
      <c r="D8" s="20"/>
      <c r="E8" s="20"/>
      <c r="F8" s="20"/>
      <c r="G8" s="20"/>
      <c r="H8" s="20"/>
      <c r="I8" s="20"/>
      <c r="J8" s="20"/>
      <c r="K8" s="20"/>
      <c r="L8" s="20"/>
      <c r="M8" s="20"/>
      <c r="N8" s="20"/>
      <c r="P8" s="64">
        <v>25</v>
      </c>
      <c r="Q8" s="64">
        <v>3</v>
      </c>
    </row>
    <row r="9" spans="2:17" x14ac:dyDescent="0.2">
      <c r="B9" s="7" t="s">
        <v>21</v>
      </c>
      <c r="C9" s="21">
        <f>(C4:N4-C7:N7)*10000</f>
        <v>171.00000000000114</v>
      </c>
      <c r="D9" s="22">
        <f>(C4:N4-C7:N7)*10000</f>
        <v>98.000000000000313</v>
      </c>
      <c r="E9" s="22">
        <f>(C4:N4-C7:N7)*10000</f>
        <v>143.00000000000202</v>
      </c>
      <c r="F9" s="22">
        <f>(C4:N4-C7:N7)*100</f>
        <v>107.00000000000074</v>
      </c>
      <c r="G9" s="22">
        <f>(C4:N4-C7:N7)*10000</f>
        <v>117.00000000000044</v>
      </c>
      <c r="H9" s="22">
        <f>(C4:N4-C7:N7)*10000</f>
        <v>115.00000000000065</v>
      </c>
      <c r="I9" s="22">
        <f>(C4:N4-C7:N7)*100</f>
        <v>87.999999999999545</v>
      </c>
      <c r="J9" s="22">
        <f>(C4:N4-C7:N7)*10000</f>
        <v>107.9999999999992</v>
      </c>
      <c r="K9" s="22">
        <f>(C4:N4-C7:N7)*10000</f>
        <v>12.000000000000899</v>
      </c>
      <c r="L9" s="22">
        <f>(C4:N4-C7:N7)*10000</f>
        <v>135.00000000000068</v>
      </c>
      <c r="M9" s="22">
        <f>(C4:N4-C7:N7)*100</f>
        <v>180.99999999999881</v>
      </c>
      <c r="N9" s="23">
        <f>(C4:N4-C7:N7)*10000</f>
        <v>186.00000000000171</v>
      </c>
      <c r="P9" s="64">
        <v>40</v>
      </c>
      <c r="Q9" s="64">
        <v>4</v>
      </c>
    </row>
    <row r="10" spans="2:17" ht="13.5" thickBot="1" x14ac:dyDescent="0.25">
      <c r="B10" s="15" t="s">
        <v>22</v>
      </c>
      <c r="C10" s="24">
        <f>(C6:N6-C7:N7)/C9:N9*10000</f>
        <v>7.6023391812869601E-2</v>
      </c>
      <c r="D10" s="25">
        <f>(C6:N6-C7:N7)/C9:N9*10000</f>
        <v>0.27551020408164673</v>
      </c>
      <c r="E10" s="25">
        <f>(C6:N6-C7:N7)/C9:N9*10000</f>
        <v>0.11188811188811351</v>
      </c>
      <c r="F10" s="25">
        <f>(C6:N6-C7:N7)/C9:N9*100</f>
        <v>0.95327102803738606</v>
      </c>
      <c r="G10" s="25">
        <f>(C6:N6-C7:N7)/C9:N9*10000</f>
        <v>0.93162393162392998</v>
      </c>
      <c r="H10" s="25">
        <f>(C6:N6-C7:N7)/C9:N9*10000</f>
        <v>0.4434782608695621</v>
      </c>
      <c r="I10" s="25">
        <f>(C6:N6-C7:N7)/C9:N9*100</f>
        <v>0.48863636363635776</v>
      </c>
      <c r="J10" s="25">
        <f>(C6:N6-C7:N7)/C9:N9*10000</f>
        <v>5.5555555555549849E-2</v>
      </c>
      <c r="K10" s="25">
        <f>(C6:N6-C7:N7)/C9:N9*10000</f>
        <v>0.58333333333341042</v>
      </c>
      <c r="L10" s="25">
        <f>(C6:N6-C7:N7)/C9:N9*10000</f>
        <v>0.35555555555556395</v>
      </c>
      <c r="M10" s="25">
        <f>(C6:N6-C7:N7)/C9:N9*100</f>
        <v>0.85635359116022514</v>
      </c>
      <c r="N10" s="26">
        <f>(C6:N6-C7:N7)/C9:N9*10000</f>
        <v>0.94086021505375872</v>
      </c>
      <c r="P10" s="64">
        <v>50</v>
      </c>
      <c r="Q10" s="64">
        <v>5</v>
      </c>
    </row>
    <row r="11" spans="2:17" ht="26.25" customHeight="1" thickBot="1" x14ac:dyDescent="0.25">
      <c r="P11" s="64">
        <v>60</v>
      </c>
      <c r="Q11" s="64">
        <v>6</v>
      </c>
    </row>
    <row r="12" spans="2:17" x14ac:dyDescent="0.2">
      <c r="B12" s="27" t="s">
        <v>23</v>
      </c>
      <c r="C12" s="28" t="s">
        <v>24</v>
      </c>
      <c r="D12" s="29" t="s">
        <v>9</v>
      </c>
      <c r="E12" s="29" t="s">
        <v>25</v>
      </c>
      <c r="F12" s="29" t="s">
        <v>26</v>
      </c>
      <c r="G12" s="29" t="s">
        <v>26</v>
      </c>
      <c r="H12" s="29" t="s">
        <v>26</v>
      </c>
      <c r="I12" s="29" t="s">
        <v>24</v>
      </c>
      <c r="J12" s="29" t="s">
        <v>24</v>
      </c>
      <c r="K12" s="29" t="s">
        <v>24</v>
      </c>
      <c r="L12" s="29" t="s">
        <v>24</v>
      </c>
      <c r="M12" s="29" t="s">
        <v>9</v>
      </c>
      <c r="N12" s="30" t="s">
        <v>9</v>
      </c>
      <c r="P12" s="64">
        <v>75</v>
      </c>
      <c r="Q12" s="64">
        <v>7</v>
      </c>
    </row>
    <row r="13" spans="2:17" x14ac:dyDescent="0.2">
      <c r="B13" s="31" t="s">
        <v>27</v>
      </c>
      <c r="C13" s="32">
        <f>LOOKUP(100*C10,$P5:$P14,$Q5:$Q14)</f>
        <v>1</v>
      </c>
      <c r="D13" s="33">
        <f t="shared" ref="D13:N13" si="0">LOOKUP(100*D10,$P5:$P14,$Q5:$Q14)</f>
        <v>3</v>
      </c>
      <c r="E13" s="33">
        <f t="shared" si="0"/>
        <v>2</v>
      </c>
      <c r="F13" s="33">
        <f t="shared" si="0"/>
        <v>8</v>
      </c>
      <c r="G13" s="33">
        <f t="shared" si="0"/>
        <v>8</v>
      </c>
      <c r="H13" s="33">
        <f t="shared" si="0"/>
        <v>4</v>
      </c>
      <c r="I13" s="33">
        <f t="shared" si="0"/>
        <v>4</v>
      </c>
      <c r="J13" s="33">
        <f t="shared" si="0"/>
        <v>1</v>
      </c>
      <c r="K13" s="33">
        <f t="shared" si="0"/>
        <v>5</v>
      </c>
      <c r="L13" s="33">
        <f t="shared" si="0"/>
        <v>3</v>
      </c>
      <c r="M13" s="33">
        <f t="shared" si="0"/>
        <v>7</v>
      </c>
      <c r="N13" s="34">
        <f t="shared" si="0"/>
        <v>8</v>
      </c>
      <c r="P13" s="64">
        <v>90</v>
      </c>
      <c r="Q13" s="64">
        <v>8</v>
      </c>
    </row>
    <row r="14" spans="2:17" x14ac:dyDescent="0.2">
      <c r="B14" s="35"/>
      <c r="C14" s="36" t="s">
        <v>26</v>
      </c>
      <c r="D14" s="37" t="s">
        <v>26</v>
      </c>
      <c r="E14" s="37" t="s">
        <v>26</v>
      </c>
      <c r="F14" s="37" t="s">
        <v>28</v>
      </c>
      <c r="G14" s="37" t="s">
        <v>12</v>
      </c>
      <c r="H14" s="37" t="s">
        <v>29</v>
      </c>
      <c r="I14" s="37" t="s">
        <v>28</v>
      </c>
      <c r="J14" s="37" t="s">
        <v>9</v>
      </c>
      <c r="K14" s="37" t="s">
        <v>12</v>
      </c>
      <c r="L14" s="37" t="s">
        <v>25</v>
      </c>
      <c r="M14" s="37" t="s">
        <v>28</v>
      </c>
      <c r="N14" s="38" t="s">
        <v>12</v>
      </c>
      <c r="P14" s="64">
        <v>97</v>
      </c>
      <c r="Q14" s="64">
        <v>9</v>
      </c>
    </row>
    <row r="15" spans="2:17" ht="13.5" thickBot="1" x14ac:dyDescent="0.25">
      <c r="B15" s="39"/>
      <c r="C15" s="40">
        <f>9-C13</f>
        <v>8</v>
      </c>
      <c r="D15" s="41">
        <f>9-D13</f>
        <v>6</v>
      </c>
      <c r="E15" s="41">
        <f t="shared" ref="E15:N15" si="1">9-E13</f>
        <v>7</v>
      </c>
      <c r="F15" s="41">
        <f t="shared" si="1"/>
        <v>1</v>
      </c>
      <c r="G15" s="41">
        <f t="shared" si="1"/>
        <v>1</v>
      </c>
      <c r="H15" s="41">
        <f t="shared" si="1"/>
        <v>5</v>
      </c>
      <c r="I15" s="41">
        <f t="shared" si="1"/>
        <v>5</v>
      </c>
      <c r="J15" s="41">
        <f t="shared" si="1"/>
        <v>8</v>
      </c>
      <c r="K15" s="41">
        <f t="shared" si="1"/>
        <v>4</v>
      </c>
      <c r="L15" s="41">
        <f t="shared" si="1"/>
        <v>6</v>
      </c>
      <c r="M15" s="41">
        <f t="shared" si="1"/>
        <v>2</v>
      </c>
      <c r="N15" s="42">
        <f t="shared" si="1"/>
        <v>1</v>
      </c>
      <c r="P15" s="64"/>
      <c r="Q15" s="64"/>
    </row>
    <row r="16" spans="2:17" ht="24.75" customHeight="1" thickBot="1" x14ac:dyDescent="0.25">
      <c r="C16" s="60"/>
      <c r="D16" s="60"/>
      <c r="E16" s="60"/>
      <c r="F16" s="60"/>
      <c r="G16" s="60"/>
      <c r="H16" s="60"/>
      <c r="I16" s="60"/>
      <c r="J16" s="60"/>
    </row>
    <row r="17" spans="2:14" ht="15.75" x14ac:dyDescent="0.25">
      <c r="B17" s="43" t="s">
        <v>30</v>
      </c>
      <c r="C17" s="44"/>
      <c r="D17" s="45" t="s">
        <v>26</v>
      </c>
      <c r="E17" s="45" t="s">
        <v>24</v>
      </c>
      <c r="F17" s="45" t="s">
        <v>9</v>
      </c>
      <c r="G17" s="45" t="s">
        <v>12</v>
      </c>
      <c r="H17" s="45" t="s">
        <v>29</v>
      </c>
      <c r="I17" s="45" t="s">
        <v>25</v>
      </c>
      <c r="J17" s="45" t="s">
        <v>28</v>
      </c>
      <c r="L17" s="68" t="s">
        <v>0</v>
      </c>
      <c r="M17" s="59"/>
      <c r="N17" s="60"/>
    </row>
    <row r="18" spans="2:14" ht="13.5" thickBot="1" x14ac:dyDescent="0.25">
      <c r="B18" s="39"/>
      <c r="C18" s="46"/>
      <c r="D18" s="47">
        <f>(F13+G13+H13+C15+D15+E15)/6</f>
        <v>6.833333333333333</v>
      </c>
      <c r="E18" s="47">
        <f>(C13+I13+J13+K13+L13)/5</f>
        <v>2.8</v>
      </c>
      <c r="F18" s="47">
        <f>(D13+M13+N13+J15)/4</f>
        <v>6.5</v>
      </c>
      <c r="G18" s="47">
        <f>(G15+K15+N15)/3</f>
        <v>2</v>
      </c>
      <c r="H18" s="47">
        <f>H15</f>
        <v>5</v>
      </c>
      <c r="I18" s="47">
        <f>(E13+L15)/2</f>
        <v>4</v>
      </c>
      <c r="J18" s="47">
        <f>(F15+I15+M15)/3</f>
        <v>2.6666666666666665</v>
      </c>
      <c r="L18" s="53" t="s">
        <v>36</v>
      </c>
      <c r="M18" s="61"/>
      <c r="N18" s="60"/>
    </row>
    <row r="19" spans="2:14" ht="13.5" thickBot="1" x14ac:dyDescent="0.25">
      <c r="B19" s="48"/>
      <c r="C19" s="49" t="s">
        <v>31</v>
      </c>
      <c r="D19" s="50">
        <v>6</v>
      </c>
      <c r="E19" s="50">
        <v>5</v>
      </c>
      <c r="F19" s="50">
        <v>4</v>
      </c>
      <c r="G19" s="50">
        <v>3</v>
      </c>
      <c r="H19" s="50">
        <v>1</v>
      </c>
      <c r="I19" s="50">
        <v>2</v>
      </c>
      <c r="J19" s="51">
        <v>3</v>
      </c>
      <c r="L19" s="52" t="s">
        <v>1</v>
      </c>
      <c r="M19" s="62"/>
      <c r="N19" s="60"/>
    </row>
    <row r="20" spans="2:14" ht="13.5" thickBot="1" x14ac:dyDescent="0.25">
      <c r="L20" s="69" t="s">
        <v>2</v>
      </c>
      <c r="M20" s="63"/>
      <c r="N20" s="60"/>
    </row>
    <row r="22" spans="2:14" x14ac:dyDescent="0.2">
      <c r="C22" s="2">
        <f>CORREL(C13:N13,C15:N15)</f>
        <v>-1</v>
      </c>
    </row>
    <row r="23" spans="2:14" x14ac:dyDescent="0.2">
      <c r="B23" t="s">
        <v>32</v>
      </c>
    </row>
    <row r="24" spans="2:14" x14ac:dyDescent="0.2">
      <c r="B24" t="s">
        <v>33</v>
      </c>
    </row>
    <row r="25" spans="2:14" ht="15" x14ac:dyDescent="0.2">
      <c r="B25" s="220"/>
      <c r="C25" s="220"/>
    </row>
    <row r="27" spans="2:14" x14ac:dyDescent="0.2">
      <c r="B27" t="s">
        <v>34</v>
      </c>
    </row>
    <row r="28" spans="2:14" x14ac:dyDescent="0.2">
      <c r="B28" t="s">
        <v>35</v>
      </c>
    </row>
    <row r="33" spans="2:14" ht="15.75" thickBot="1" x14ac:dyDescent="0.25">
      <c r="B33" s="70" t="s">
        <v>44</v>
      </c>
      <c r="C33" s="73" t="s">
        <v>42</v>
      </c>
      <c r="D33" s="74" t="s">
        <v>43</v>
      </c>
      <c r="N33" s="169"/>
    </row>
    <row r="34" spans="2:14" x14ac:dyDescent="0.2">
      <c r="B34" s="71" t="s">
        <v>3</v>
      </c>
      <c r="C34" s="75">
        <f>I18</f>
        <v>4</v>
      </c>
      <c r="D34" s="76">
        <f>D18</f>
        <v>6.833333333333333</v>
      </c>
      <c r="E34" s="67"/>
      <c r="G34" s="172"/>
      <c r="H34" s="171"/>
      <c r="I34" s="171"/>
      <c r="J34" s="171"/>
    </row>
    <row r="35" spans="2:14" x14ac:dyDescent="0.2">
      <c r="B35" s="72" t="s">
        <v>45</v>
      </c>
      <c r="C35" s="77">
        <f>I18</f>
        <v>4</v>
      </c>
      <c r="D35" s="78">
        <f>J18</f>
        <v>2.6666666666666665</v>
      </c>
      <c r="E35" s="67"/>
      <c r="G35" s="172"/>
      <c r="H35" s="172"/>
      <c r="I35" s="171"/>
      <c r="J35" s="171"/>
    </row>
    <row r="36" spans="2:14" x14ac:dyDescent="0.2">
      <c r="B36" s="72" t="s">
        <v>46</v>
      </c>
      <c r="C36" s="77">
        <f>I18</f>
        <v>4</v>
      </c>
      <c r="D36" s="78">
        <f>H18</f>
        <v>5</v>
      </c>
      <c r="E36" s="67"/>
      <c r="G36" s="172"/>
      <c r="H36" s="172"/>
      <c r="I36" s="171"/>
      <c r="J36" s="171"/>
    </row>
    <row r="37" spans="2:14" x14ac:dyDescent="0.2">
      <c r="B37" s="72" t="s">
        <v>47</v>
      </c>
      <c r="C37" s="77">
        <f>I18</f>
        <v>4</v>
      </c>
      <c r="D37" s="78">
        <f>G18</f>
        <v>2</v>
      </c>
      <c r="E37" s="67"/>
      <c r="G37" s="172"/>
      <c r="H37" s="172"/>
      <c r="I37" s="171"/>
      <c r="J37" s="171"/>
    </row>
    <row r="38" spans="2:14" x14ac:dyDescent="0.2">
      <c r="B38" s="72" t="s">
        <v>48</v>
      </c>
      <c r="C38" s="77">
        <f>H18</f>
        <v>5</v>
      </c>
      <c r="D38" s="78">
        <f>G18</f>
        <v>2</v>
      </c>
      <c r="G38" s="172"/>
      <c r="H38" s="172"/>
      <c r="I38" s="171"/>
      <c r="J38" s="171"/>
    </row>
    <row r="39" spans="2:14" x14ac:dyDescent="0.2">
      <c r="B39" s="72" t="s">
        <v>49</v>
      </c>
      <c r="C39" s="77">
        <f>H18</f>
        <v>5</v>
      </c>
      <c r="D39" s="78">
        <f>J18</f>
        <v>2.6666666666666665</v>
      </c>
      <c r="G39" s="172"/>
      <c r="H39" s="172"/>
      <c r="I39" s="171"/>
      <c r="J39" s="171"/>
    </row>
    <row r="40" spans="2:14" x14ac:dyDescent="0.2">
      <c r="B40" s="72" t="s">
        <v>50</v>
      </c>
      <c r="C40" s="77">
        <f>G18</f>
        <v>2</v>
      </c>
      <c r="D40" s="78">
        <f>J18</f>
        <v>2.6666666666666665</v>
      </c>
      <c r="G40" s="172"/>
      <c r="H40" s="172"/>
      <c r="I40" s="171"/>
      <c r="J40" s="171"/>
    </row>
    <row r="41" spans="2:14" x14ac:dyDescent="0.2">
      <c r="B41" s="72" t="s">
        <v>14</v>
      </c>
      <c r="C41" s="77">
        <f>E18</f>
        <v>2.8</v>
      </c>
      <c r="D41" s="78">
        <f>D18</f>
        <v>6.833333333333333</v>
      </c>
      <c r="G41" s="172"/>
      <c r="H41" s="172"/>
      <c r="I41" s="171"/>
      <c r="J41" s="171"/>
    </row>
    <row r="42" spans="2:14" ht="15" x14ac:dyDescent="0.2">
      <c r="B42" s="72" t="s">
        <v>19</v>
      </c>
      <c r="C42" s="77">
        <f>E18</f>
        <v>2.8</v>
      </c>
      <c r="D42" s="78">
        <f>F18</f>
        <v>6.5</v>
      </c>
      <c r="G42" s="170"/>
      <c r="H42" s="170"/>
      <c r="I42" s="174"/>
      <c r="J42" s="174"/>
    </row>
    <row r="43" spans="2:14" ht="15" x14ac:dyDescent="0.2">
      <c r="B43" s="72" t="s">
        <v>13</v>
      </c>
      <c r="C43" s="77">
        <f>E18</f>
        <v>2.8</v>
      </c>
      <c r="D43" s="78">
        <f>G18</f>
        <v>2</v>
      </c>
      <c r="G43" s="170"/>
      <c r="H43" s="170"/>
      <c r="I43" s="174"/>
      <c r="J43" s="174"/>
    </row>
    <row r="44" spans="2:14" ht="15" x14ac:dyDescent="0.2">
      <c r="B44" s="72" t="s">
        <v>51</v>
      </c>
      <c r="C44" s="77">
        <f>E18</f>
        <v>2.8</v>
      </c>
      <c r="D44" s="78">
        <f>H18</f>
        <v>5</v>
      </c>
      <c r="G44" s="170"/>
      <c r="H44" s="170"/>
      <c r="I44" s="174"/>
      <c r="J44" s="174"/>
    </row>
    <row r="45" spans="2:14" ht="15" x14ac:dyDescent="0.2">
      <c r="B45" s="72" t="s">
        <v>20</v>
      </c>
      <c r="C45" s="77">
        <f>E18</f>
        <v>2.8</v>
      </c>
      <c r="D45" s="78">
        <f>I18</f>
        <v>4</v>
      </c>
      <c r="G45" s="170"/>
      <c r="H45" s="170"/>
      <c r="I45" s="174"/>
      <c r="J45" s="174"/>
    </row>
    <row r="46" spans="2:14" ht="15" x14ac:dyDescent="0.2">
      <c r="B46" s="72" t="s">
        <v>18</v>
      </c>
      <c r="C46" s="77">
        <f>E18</f>
        <v>2.8</v>
      </c>
      <c r="D46" s="78">
        <f>J18</f>
        <v>2.6666666666666665</v>
      </c>
      <c r="G46" s="170"/>
      <c r="H46" s="170"/>
      <c r="I46" s="174"/>
      <c r="J46" s="174"/>
    </row>
    <row r="47" spans="2:14" ht="15" x14ac:dyDescent="0.2">
      <c r="B47" s="72" t="s">
        <v>8</v>
      </c>
      <c r="C47" s="77">
        <f>F18</f>
        <v>6.5</v>
      </c>
      <c r="D47" s="78">
        <f>J18</f>
        <v>2.6666666666666665</v>
      </c>
      <c r="G47" s="174"/>
      <c r="H47" s="174"/>
      <c r="I47" s="174"/>
      <c r="J47" s="174"/>
    </row>
    <row r="48" spans="2:14" ht="15" x14ac:dyDescent="0.2">
      <c r="B48" s="72" t="s">
        <v>15</v>
      </c>
      <c r="C48" s="77">
        <f>F18</f>
        <v>6.5</v>
      </c>
      <c r="D48" s="78">
        <f>D18</f>
        <v>6.833333333333333</v>
      </c>
      <c r="G48" s="174"/>
      <c r="H48" s="174"/>
      <c r="I48" s="174"/>
      <c r="J48" s="174"/>
    </row>
    <row r="49" spans="2:10" ht="15" x14ac:dyDescent="0.2">
      <c r="B49" s="72" t="s">
        <v>53</v>
      </c>
      <c r="C49" s="77">
        <f>F18</f>
        <v>6.5</v>
      </c>
      <c r="D49" s="78">
        <f>H18</f>
        <v>5</v>
      </c>
      <c r="G49" s="174"/>
      <c r="H49" s="174"/>
      <c r="I49" s="174"/>
      <c r="J49" s="174"/>
    </row>
    <row r="50" spans="2:10" x14ac:dyDescent="0.2">
      <c r="B50" s="72" t="s">
        <v>10</v>
      </c>
      <c r="C50" s="77">
        <f>F18</f>
        <v>6.5</v>
      </c>
      <c r="D50" s="78">
        <f>G18</f>
        <v>2</v>
      </c>
      <c r="G50" s="171"/>
      <c r="H50" s="171"/>
      <c r="I50" s="171"/>
      <c r="J50" s="171"/>
    </row>
    <row r="51" spans="2:10" x14ac:dyDescent="0.2">
      <c r="B51" s="72" t="s">
        <v>52</v>
      </c>
      <c r="C51" s="77">
        <f>F18</f>
        <v>6.5</v>
      </c>
      <c r="D51" s="78">
        <f>I18</f>
        <v>4</v>
      </c>
      <c r="G51" s="171"/>
      <c r="H51" s="171"/>
      <c r="I51" s="171"/>
      <c r="J51" s="171"/>
    </row>
    <row r="52" spans="2:10" x14ac:dyDescent="0.2">
      <c r="B52" s="72" t="s">
        <v>11</v>
      </c>
      <c r="C52" s="77">
        <f>D18</f>
        <v>6.833333333333333</v>
      </c>
      <c r="D52" s="78">
        <f>G18</f>
        <v>2</v>
      </c>
      <c r="G52" s="171"/>
      <c r="H52" s="171"/>
      <c r="I52" s="171"/>
      <c r="J52" s="171"/>
    </row>
    <row r="53" spans="2:10" x14ac:dyDescent="0.2">
      <c r="B53" s="72" t="s">
        <v>17</v>
      </c>
      <c r="C53" s="75">
        <f>D18</f>
        <v>6.833333333333333</v>
      </c>
      <c r="D53" s="76">
        <f>H18</f>
        <v>5</v>
      </c>
      <c r="G53" s="171"/>
      <c r="H53" s="171"/>
      <c r="I53" s="171"/>
      <c r="J53" s="171"/>
    </row>
    <row r="54" spans="2:10" x14ac:dyDescent="0.2">
      <c r="B54" s="71" t="s">
        <v>16</v>
      </c>
      <c r="C54" s="80">
        <f>D18</f>
        <v>6.833333333333333</v>
      </c>
      <c r="D54" s="79">
        <f>J18</f>
        <v>2.6666666666666665</v>
      </c>
      <c r="G54" s="171"/>
      <c r="H54" s="171"/>
      <c r="I54" s="171"/>
      <c r="J54" s="171"/>
    </row>
    <row r="55" spans="2:10" x14ac:dyDescent="0.2">
      <c r="G55" s="171"/>
      <c r="H55" s="171"/>
      <c r="I55" s="171"/>
      <c r="J55" s="171"/>
    </row>
    <row r="56" spans="2:10" x14ac:dyDescent="0.2">
      <c r="G56" s="171"/>
      <c r="H56" s="171"/>
      <c r="I56" s="171"/>
      <c r="J56" s="171"/>
    </row>
    <row r="57" spans="2:10" ht="15" x14ac:dyDescent="0.2">
      <c r="G57" s="170"/>
      <c r="H57" s="170"/>
      <c r="I57" s="170"/>
      <c r="J57" s="171"/>
    </row>
    <row r="58" spans="2:10" ht="15" x14ac:dyDescent="0.2">
      <c r="G58" s="170"/>
      <c r="H58" s="170"/>
      <c r="I58" s="170"/>
      <c r="J58" s="171"/>
    </row>
    <row r="59" spans="2:10" ht="15" x14ac:dyDescent="0.2">
      <c r="G59" s="170"/>
      <c r="H59" s="170"/>
      <c r="I59" s="170"/>
      <c r="J59" s="171"/>
    </row>
    <row r="60" spans="2:10" ht="15" x14ac:dyDescent="0.2">
      <c r="G60" s="170"/>
      <c r="H60" s="170"/>
      <c r="I60" s="170"/>
      <c r="J60" s="171"/>
    </row>
    <row r="61" spans="2:10" ht="15" x14ac:dyDescent="0.2">
      <c r="G61" s="170"/>
      <c r="H61" s="170"/>
      <c r="I61" s="170"/>
      <c r="J61" s="171"/>
    </row>
    <row r="62" spans="2:10" ht="15" x14ac:dyDescent="0.2">
      <c r="G62" s="170"/>
      <c r="H62" s="171"/>
      <c r="I62" s="170"/>
      <c r="J62" s="171"/>
    </row>
    <row r="63" spans="2:10" ht="15" x14ac:dyDescent="0.2">
      <c r="G63" s="170"/>
      <c r="H63" s="173"/>
      <c r="I63" s="170"/>
      <c r="J63" s="171"/>
    </row>
    <row r="64" spans="2:10" ht="15" x14ac:dyDescent="0.2">
      <c r="G64" s="170"/>
      <c r="H64" s="170"/>
      <c r="I64" s="170"/>
      <c r="J64" s="170"/>
    </row>
  </sheetData>
  <customSheetViews>
    <customSheetView guid="{67D24A5F-4A49-4D73-A781-A6453EF72A3F}" showPageBreaks="1" showGridLines="0" showRuler="0">
      <selection activeCell="G6" sqref="G6"/>
      <pageMargins left="0.75" right="0.75" top="1" bottom="1" header="0.5" footer="0.5"/>
      <pageSetup orientation="portrait" horizontalDpi="4294967294" verticalDpi="0" r:id="rId1"/>
      <headerFooter alignWithMargins="0"/>
    </customSheetView>
  </customSheetViews>
  <mergeCells count="1">
    <mergeCell ref="B25:C25"/>
  </mergeCells>
  <phoneticPr fontId="0" type="noConversion"/>
  <pageMargins left="0.75" right="0.75" top="1" bottom="1" header="0.5" footer="0.5"/>
  <pageSetup orientation="portrait" horizontalDpi="4294967294"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BQ60"/>
  <sheetViews>
    <sheetView tabSelected="1" topLeftCell="AH1" zoomScale="89" zoomScaleNormal="89" workbookViewId="0">
      <selection activeCell="S24" sqref="S24"/>
    </sheetView>
  </sheetViews>
  <sheetFormatPr baseColWidth="10" defaultColWidth="10.7109375" defaultRowHeight="12.75" customHeight="1" x14ac:dyDescent="0.2"/>
  <cols>
    <col min="1" max="1" width="3.85546875" style="81" customWidth="1"/>
    <col min="2" max="2" width="12.140625" style="100" customWidth="1"/>
    <col min="3" max="30" width="8.85546875" style="81" customWidth="1"/>
    <col min="31" max="33" width="3.7109375" style="81" customWidth="1"/>
    <col min="34" max="34" width="2.5703125" style="81" customWidth="1"/>
    <col min="35" max="35" width="11.140625" style="134" customWidth="1"/>
    <col min="36" max="36" width="10.28515625" style="100" customWidth="1"/>
    <col min="37" max="37" width="6.7109375" style="100" customWidth="1"/>
    <col min="38" max="38" width="5.7109375" style="100" customWidth="1"/>
    <col min="39" max="39" width="5.7109375" style="158" customWidth="1"/>
    <col min="40" max="40" width="11.140625" style="81" customWidth="1"/>
    <col min="41" max="68" width="8.7109375" style="81" customWidth="1"/>
    <col min="69" max="69" width="5" style="81" customWidth="1"/>
    <col min="70" max="16384" width="10.7109375" style="81"/>
  </cols>
  <sheetData>
    <row r="1" spans="2:69" ht="12.75" customHeight="1" thickBot="1" x14ac:dyDescent="0.25">
      <c r="Q1" s="57">
        <f>CORREL(Q5:Q7,R5:R7)</f>
        <v>0.99732200158340001</v>
      </c>
      <c r="R1" s="56">
        <f>CORREL(Q4:Q6, R4:R6)</f>
        <v>4.695983324223043E-2</v>
      </c>
    </row>
    <row r="2" spans="2:69" ht="12.75" customHeight="1" thickBot="1" x14ac:dyDescent="0.25">
      <c r="AE2" s="82"/>
      <c r="AI2" s="234" t="s">
        <v>26</v>
      </c>
      <c r="AJ2" s="222"/>
      <c r="AK2" s="222"/>
      <c r="AL2" s="223"/>
      <c r="AM2" s="191"/>
      <c r="AN2" s="242" t="s">
        <v>9</v>
      </c>
      <c r="AO2" s="222"/>
      <c r="AP2" s="222"/>
      <c r="AQ2" s="223"/>
      <c r="AR2" s="190"/>
      <c r="AS2" s="243" t="s">
        <v>28</v>
      </c>
      <c r="AT2" s="222"/>
      <c r="AU2" s="222"/>
      <c r="AV2" s="223"/>
      <c r="AW2" s="192"/>
      <c r="AX2" s="236" t="s">
        <v>12</v>
      </c>
      <c r="AY2" s="222"/>
      <c r="AZ2" s="222"/>
      <c r="BA2" s="223"/>
      <c r="BB2" s="190"/>
      <c r="BC2" s="244" t="s">
        <v>29</v>
      </c>
      <c r="BD2" s="222"/>
      <c r="BE2" s="222"/>
      <c r="BF2" s="223"/>
      <c r="BG2" s="190"/>
      <c r="BH2" s="245" t="s">
        <v>25</v>
      </c>
      <c r="BI2" s="222"/>
      <c r="BJ2" s="222"/>
      <c r="BK2" s="223"/>
      <c r="BL2" s="190"/>
      <c r="BM2" s="221" t="s">
        <v>77</v>
      </c>
      <c r="BN2" s="222"/>
      <c r="BO2" s="222"/>
      <c r="BP2" s="223"/>
      <c r="BQ2" s="190"/>
    </row>
    <row r="3" spans="2:69" ht="12.75" customHeight="1" thickBot="1" x14ac:dyDescent="0.25">
      <c r="B3" s="149" t="s">
        <v>44</v>
      </c>
      <c r="C3" s="146" t="s">
        <v>54</v>
      </c>
      <c r="D3" s="83" t="s">
        <v>79</v>
      </c>
      <c r="E3" s="83" t="s">
        <v>55</v>
      </c>
      <c r="F3" s="83" t="s">
        <v>56</v>
      </c>
      <c r="G3" s="83" t="s">
        <v>57</v>
      </c>
      <c r="H3" s="83" t="s">
        <v>58</v>
      </c>
      <c r="I3" s="83" t="s">
        <v>59</v>
      </c>
      <c r="J3" s="83" t="s">
        <v>60</v>
      </c>
      <c r="K3" s="83" t="s">
        <v>61</v>
      </c>
      <c r="L3" s="83" t="s">
        <v>62</v>
      </c>
      <c r="M3" s="83" t="s">
        <v>63</v>
      </c>
      <c r="N3" s="83" t="s">
        <v>64</v>
      </c>
      <c r="O3" s="83" t="s">
        <v>65</v>
      </c>
      <c r="P3" s="83" t="s">
        <v>80</v>
      </c>
      <c r="Q3" s="83" t="s">
        <v>78</v>
      </c>
      <c r="R3" s="83" t="s">
        <v>66</v>
      </c>
      <c r="S3" s="83" t="s">
        <v>67</v>
      </c>
      <c r="T3" s="83" t="s">
        <v>68</v>
      </c>
      <c r="U3" s="83" t="s">
        <v>69</v>
      </c>
      <c r="V3" s="83" t="s">
        <v>81</v>
      </c>
      <c r="W3" s="83" t="s">
        <v>70</v>
      </c>
      <c r="X3" s="83" t="s">
        <v>82</v>
      </c>
      <c r="Y3" s="83" t="s">
        <v>83</v>
      </c>
      <c r="Z3" s="83" t="s">
        <v>71</v>
      </c>
      <c r="AA3" s="83" t="s">
        <v>72</v>
      </c>
      <c r="AB3" s="83" t="s">
        <v>73</v>
      </c>
      <c r="AC3" s="83" t="s">
        <v>74</v>
      </c>
      <c r="AD3" s="84" t="s">
        <v>75</v>
      </c>
      <c r="AE3" s="85"/>
      <c r="AI3" s="204" t="s">
        <v>78</v>
      </c>
      <c r="AJ3" s="197">
        <f>AB36</f>
        <v>2.8571428571428572</v>
      </c>
      <c r="AK3" s="198">
        <f>AC36</f>
        <v>7</v>
      </c>
      <c r="AL3" s="199">
        <f>AK3-AJ3</f>
        <v>4.1428571428571423</v>
      </c>
      <c r="AM3" s="191">
        <f t="shared" ref="AM3:AM9" si="0">AL3</f>
        <v>4.1428571428571423</v>
      </c>
      <c r="AN3" s="204" t="s">
        <v>70</v>
      </c>
      <c r="AO3" s="198">
        <f>AB42</f>
        <v>6.4285714285714288</v>
      </c>
      <c r="AP3" s="197">
        <f>AC42</f>
        <v>7</v>
      </c>
      <c r="AQ3" s="199">
        <f t="shared" ref="AQ3:AQ9" si="1">AO3-AP3</f>
        <v>-0.57142857142857117</v>
      </c>
      <c r="AR3" s="191">
        <f>AQ3</f>
        <v>-0.57142857142857117</v>
      </c>
      <c r="AS3" s="204" t="s">
        <v>75</v>
      </c>
      <c r="AT3" s="207">
        <f>AB49</f>
        <v>7</v>
      </c>
      <c r="AU3" s="208">
        <f>AC49</f>
        <v>3.2857142857142856</v>
      </c>
      <c r="AV3" s="199">
        <f t="shared" ref="AV3:AV9" si="2">AU3-AT3</f>
        <v>-3.7142857142857144</v>
      </c>
      <c r="AW3" s="191">
        <f>AV3</f>
        <v>-3.7142857142857144</v>
      </c>
      <c r="AX3" s="204" t="s">
        <v>74</v>
      </c>
      <c r="AY3" s="197">
        <f>AB48</f>
        <v>7</v>
      </c>
      <c r="AZ3" s="198">
        <f>AC48</f>
        <v>2.7142857142857144</v>
      </c>
      <c r="BA3" s="199">
        <f>AZ3-AY3</f>
        <v>-4.2857142857142856</v>
      </c>
      <c r="BB3" s="191">
        <f>BA3</f>
        <v>-4.2857142857142856</v>
      </c>
      <c r="BC3" s="204" t="s">
        <v>73</v>
      </c>
      <c r="BD3" s="197">
        <f>AB47</f>
        <v>7</v>
      </c>
      <c r="BE3" s="198">
        <f>AC47</f>
        <v>7.2857142857142856</v>
      </c>
      <c r="BF3" s="199">
        <f>BE3-BD3</f>
        <v>0.28571428571428559</v>
      </c>
      <c r="BG3" s="191">
        <f>BF3</f>
        <v>0.28571428571428559</v>
      </c>
      <c r="BH3" s="204" t="s">
        <v>57</v>
      </c>
      <c r="BI3" s="198">
        <f>AB26</f>
        <v>4</v>
      </c>
      <c r="BJ3" s="197">
        <f>AC26</f>
        <v>7</v>
      </c>
      <c r="BK3" s="199">
        <f t="shared" ref="BK3:BK9" si="3">BI3-BJ3</f>
        <v>-3</v>
      </c>
      <c r="BL3" s="191">
        <f>BK3</f>
        <v>-3</v>
      </c>
      <c r="BM3" s="204" t="s">
        <v>72</v>
      </c>
      <c r="BN3" s="198">
        <f>AB46</f>
        <v>2.4285714285714284</v>
      </c>
      <c r="BO3" s="197">
        <f>AC46</f>
        <v>7</v>
      </c>
      <c r="BP3" s="199">
        <f t="shared" ref="BP3:BP8" si="4">BN3-BO3</f>
        <v>-4.5714285714285712</v>
      </c>
      <c r="BQ3" s="191">
        <f>BP3</f>
        <v>-4.5714285714285712</v>
      </c>
    </row>
    <row r="4" spans="2:69" ht="12.75" customHeight="1" x14ac:dyDescent="0.2">
      <c r="B4" s="147" t="s">
        <v>6</v>
      </c>
      <c r="C4" s="87">
        <f>[1]!AUDCAD</f>
        <v>1.0748</v>
      </c>
      <c r="D4" s="87">
        <f>[1]!AUDCHF</f>
        <v>0.97370000000000001</v>
      </c>
      <c r="E4" s="86">
        <f>[1]!AUDJPY</f>
        <v>87.52</v>
      </c>
      <c r="F4" s="87">
        <f>[1]!AUDNZD</f>
        <v>1.2849999999999999</v>
      </c>
      <c r="G4" s="87">
        <f>[1]!AUDUSD</f>
        <v>1.0857000000000001</v>
      </c>
      <c r="H4" s="87">
        <f>[1]!CADCHF</f>
        <v>0.91539999999999999</v>
      </c>
      <c r="I4" s="86">
        <f>[1]!CADJPY</f>
        <v>82.25</v>
      </c>
      <c r="J4" s="86">
        <f>[1]!CHFJPY</f>
        <v>90.19</v>
      </c>
      <c r="K4" s="87">
        <f>[1]!EURAUD</f>
        <v>1.2501</v>
      </c>
      <c r="L4" s="87">
        <f>[1]!EURCAD</f>
        <v>1.3401000000000001</v>
      </c>
      <c r="M4" s="87">
        <f>[1]!EURCHF</f>
        <v>1.2057</v>
      </c>
      <c r="N4" s="87">
        <f>[1]!EURGBP</f>
        <v>0.84719999999999995</v>
      </c>
      <c r="O4" s="86">
        <f>[1]!EURJPY</f>
        <v>108.75</v>
      </c>
      <c r="P4" s="87">
        <f>[1]!EURNZD</f>
        <v>1.6071</v>
      </c>
      <c r="Q4" s="87">
        <f>[1]!EURUSD</f>
        <v>1.3485</v>
      </c>
      <c r="R4" s="87">
        <f>[1]!GBPAUD</f>
        <v>1.4836</v>
      </c>
      <c r="S4" s="87">
        <f>[1]!GBPCAD</f>
        <v>1.5826</v>
      </c>
      <c r="T4" s="87">
        <f>[1]!GBPCHF</f>
        <v>1.4408000000000001</v>
      </c>
      <c r="U4" s="86">
        <f>[1]!GBPJPY</f>
        <v>129.6</v>
      </c>
      <c r="V4" s="87">
        <f>[1]!GBPNZD</f>
        <v>1.9073</v>
      </c>
      <c r="W4" s="87">
        <f>[1]!GBPUSD</f>
        <v>1.5991</v>
      </c>
      <c r="X4" s="87">
        <f>[1]!NZDCAD</f>
        <v>0.8377</v>
      </c>
      <c r="Y4" s="87">
        <f>[1]!NZDCHF</f>
        <v>0.75949999999999995</v>
      </c>
      <c r="Z4" s="86">
        <f>[1]!NZDJPY</f>
        <v>68.22</v>
      </c>
      <c r="AA4" s="87">
        <f>[1]!NZDUSD</f>
        <v>0.84719999999999995</v>
      </c>
      <c r="AB4" s="87">
        <f>[1]!USDCAD</f>
        <v>0.99580000000000002</v>
      </c>
      <c r="AC4" s="87">
        <f>[1]!USDCHF</f>
        <v>0.9052</v>
      </c>
      <c r="AD4" s="88">
        <f>[1]!USDJPY</f>
        <v>81.31</v>
      </c>
      <c r="AE4" s="89"/>
      <c r="AF4" s="90">
        <v>0</v>
      </c>
      <c r="AG4" s="90">
        <v>0</v>
      </c>
      <c r="AH4" s="90"/>
      <c r="AI4" s="205" t="s">
        <v>70</v>
      </c>
      <c r="AJ4" s="193">
        <f>AB42</f>
        <v>6.4285714285714288</v>
      </c>
      <c r="AK4" s="194">
        <f>AC42</f>
        <v>7</v>
      </c>
      <c r="AL4" s="200">
        <f>AK4-AJ4</f>
        <v>0.57142857142857117</v>
      </c>
      <c r="AM4" s="191">
        <f t="shared" si="0"/>
        <v>0.57142857142857117</v>
      </c>
      <c r="AN4" s="205" t="s">
        <v>64</v>
      </c>
      <c r="AO4" s="193">
        <f>AB33</f>
        <v>2.8571428571428572</v>
      </c>
      <c r="AP4" s="194">
        <f>AC33</f>
        <v>6.4285714285714288</v>
      </c>
      <c r="AQ4" s="200">
        <f>AP4-AO4</f>
        <v>3.5714285714285716</v>
      </c>
      <c r="AR4" s="191">
        <f t="shared" ref="AR4:AR9" si="5">AQ4</f>
        <v>3.5714285714285716</v>
      </c>
      <c r="AS4" s="205" t="s">
        <v>65</v>
      </c>
      <c r="AT4" s="209">
        <f>AB34</f>
        <v>2.8571428571428572</v>
      </c>
      <c r="AU4" s="210">
        <f>AC34</f>
        <v>3.2857142857142856</v>
      </c>
      <c r="AV4" s="200">
        <f t="shared" si="2"/>
        <v>0.42857142857142838</v>
      </c>
      <c r="AW4" s="191">
        <f t="shared" ref="AW4:AW9" si="6">AV4</f>
        <v>0.42857142857142838</v>
      </c>
      <c r="AX4" s="205" t="s">
        <v>63</v>
      </c>
      <c r="AY4" s="193">
        <f>AB32</f>
        <v>2.8571428571428572</v>
      </c>
      <c r="AZ4" s="194">
        <f>AC32</f>
        <v>2.7142857142857144</v>
      </c>
      <c r="BA4" s="200">
        <f>AZ4-AY4</f>
        <v>-0.14285714285714279</v>
      </c>
      <c r="BB4" s="191">
        <f t="shared" ref="BB4:BB9" si="7">BA4</f>
        <v>-0.14285714285714279</v>
      </c>
      <c r="BC4" s="205" t="s">
        <v>62</v>
      </c>
      <c r="BD4" s="193">
        <f>AB31</f>
        <v>2.8571428571428572</v>
      </c>
      <c r="BE4" s="194">
        <f>AC31</f>
        <v>7.2857142857142856</v>
      </c>
      <c r="BF4" s="200">
        <f>BE4-BD4</f>
        <v>4.4285714285714288</v>
      </c>
      <c r="BG4" s="191">
        <f t="shared" ref="BG4:BG9" si="8">BF4</f>
        <v>4.4285714285714288</v>
      </c>
      <c r="BH4" s="205" t="s">
        <v>61</v>
      </c>
      <c r="BI4" s="193">
        <f>AB30</f>
        <v>2.8571428571428572</v>
      </c>
      <c r="BJ4" s="194">
        <f>AC30</f>
        <v>4</v>
      </c>
      <c r="BK4" s="200">
        <f>BJ4-BI4</f>
        <v>1.1428571428571428</v>
      </c>
      <c r="BL4" s="191">
        <f t="shared" ref="BL4:BL9" si="9">BK4</f>
        <v>1.1428571428571428</v>
      </c>
      <c r="BM4" s="205" t="s">
        <v>80</v>
      </c>
      <c r="BN4" s="193">
        <f>AB35</f>
        <v>2.8571428571428572</v>
      </c>
      <c r="BO4" s="194">
        <f>AC35</f>
        <v>2.4285714285714284</v>
      </c>
      <c r="BP4" s="200">
        <f>BO4-BN4</f>
        <v>-0.42857142857142883</v>
      </c>
      <c r="BQ4" s="191">
        <f t="shared" ref="BQ4:BQ9" si="10">BP4</f>
        <v>-0.42857142857142883</v>
      </c>
    </row>
    <row r="5" spans="2:69" ht="12.75" customHeight="1" x14ac:dyDescent="0.2">
      <c r="B5" s="148" t="s">
        <v>5</v>
      </c>
      <c r="C5" s="87">
        <f>[2]!AUDCAD</f>
        <v>1.0623</v>
      </c>
      <c r="D5" s="87">
        <f>[2]!AUDCHF</f>
        <v>0.97130000000000005</v>
      </c>
      <c r="E5" s="86">
        <f>[2]!AUDJPY</f>
        <v>87.23</v>
      </c>
      <c r="F5" s="87">
        <f>[2]!AUDNZD</f>
        <v>1.2868999999999999</v>
      </c>
      <c r="G5" s="87">
        <f>[2]!AUDUSD</f>
        <v>1.0732999999999999</v>
      </c>
      <c r="H5" s="87">
        <f>[2]!CADCHF</f>
        <v>0.91449999999999998</v>
      </c>
      <c r="I5" s="86">
        <f>[2]!CADJPY</f>
        <v>82.18</v>
      </c>
      <c r="J5" s="86">
        <f>[2]!CHFJPY</f>
        <v>89.88</v>
      </c>
      <c r="K5" s="87">
        <f>[2]!EURAUD</f>
        <v>1.2424999999999999</v>
      </c>
      <c r="L5" s="87">
        <f>[2]!EURCAD</f>
        <v>1.3192999999999999</v>
      </c>
      <c r="M5" s="87">
        <f>[2]!EURCHF</f>
        <v>1.2056</v>
      </c>
      <c r="N5" s="87">
        <f>[2]!EURGBP</f>
        <v>0.83730000000000004</v>
      </c>
      <c r="O5" s="86">
        <f>[2]!EURJPY</f>
        <v>108.33</v>
      </c>
      <c r="P5" s="87">
        <f>[2]!EURNZD</f>
        <v>1.5981000000000001</v>
      </c>
      <c r="Q5" s="87">
        <f>[2]!EURUSD</f>
        <v>1.333</v>
      </c>
      <c r="R5" s="87">
        <f>[2]!GBPAUD</f>
        <v>1.4844999999999999</v>
      </c>
      <c r="S5" s="87">
        <f>[2]!GBPCAD</f>
        <v>1.5760000000000001</v>
      </c>
      <c r="T5" s="87">
        <f>[2]!GBPCHF</f>
        <v>1.4403999999999999</v>
      </c>
      <c r="U5" s="86">
        <f>[2]!GBPJPY</f>
        <v>129.41</v>
      </c>
      <c r="V5" s="87">
        <f>[2]!GBPNZD</f>
        <v>1.9093</v>
      </c>
      <c r="W5" s="87">
        <f>[2]!GBPUSD</f>
        <v>1.5923</v>
      </c>
      <c r="X5" s="87">
        <f>[2]!NZDCAD</f>
        <v>0.8266</v>
      </c>
      <c r="Y5" s="87">
        <f>[2]!NZDCHF</f>
        <v>0.75580000000000003</v>
      </c>
      <c r="Z5" s="86">
        <f>[2]!NZDJPY</f>
        <v>67.89</v>
      </c>
      <c r="AA5" s="87">
        <f>[2]!NZDUSD</f>
        <v>0.83479999999999999</v>
      </c>
      <c r="AB5" s="87">
        <f>[2]!USDCAD</f>
        <v>0.98970000000000002</v>
      </c>
      <c r="AC5" s="87">
        <f>[2]!USDCHF</f>
        <v>0.90469999999999995</v>
      </c>
      <c r="AD5" s="88">
        <f>[2]!USDJPY</f>
        <v>81.290000000000006</v>
      </c>
      <c r="AE5" s="89"/>
      <c r="AF5" s="90">
        <v>3</v>
      </c>
      <c r="AG5" s="90">
        <v>1</v>
      </c>
      <c r="AH5" s="90"/>
      <c r="AI5" s="205" t="s">
        <v>74</v>
      </c>
      <c r="AJ5" s="194">
        <f>AB48</f>
        <v>7</v>
      </c>
      <c r="AK5" s="193">
        <f>AC48</f>
        <v>2.7142857142857144</v>
      </c>
      <c r="AL5" s="200">
        <f>AJ5-AK5</f>
        <v>4.2857142857142856</v>
      </c>
      <c r="AM5" s="191">
        <f t="shared" si="0"/>
        <v>4.2857142857142856</v>
      </c>
      <c r="AN5" s="205" t="s">
        <v>69</v>
      </c>
      <c r="AO5" s="194">
        <f>AB40</f>
        <v>6.4285714285714288</v>
      </c>
      <c r="AP5" s="193">
        <f>AC40</f>
        <v>3.2857142857142856</v>
      </c>
      <c r="AQ5" s="200">
        <f t="shared" si="1"/>
        <v>3.1428571428571432</v>
      </c>
      <c r="AR5" s="191">
        <f t="shared" si="5"/>
        <v>3.1428571428571432</v>
      </c>
      <c r="AS5" s="205" t="s">
        <v>69</v>
      </c>
      <c r="AT5" s="209">
        <f>AB40</f>
        <v>6.4285714285714288</v>
      </c>
      <c r="AU5" s="210">
        <f>AC40</f>
        <v>3.2857142857142856</v>
      </c>
      <c r="AV5" s="200">
        <f t="shared" si="2"/>
        <v>-3.1428571428571432</v>
      </c>
      <c r="AW5" s="191">
        <f t="shared" si="6"/>
        <v>-3.1428571428571432</v>
      </c>
      <c r="AX5" s="205" t="s">
        <v>68</v>
      </c>
      <c r="AY5" s="193">
        <f>AB39</f>
        <v>6.4285714285714288</v>
      </c>
      <c r="AZ5" s="194">
        <f>AC39</f>
        <v>2.7142857142857144</v>
      </c>
      <c r="BA5" s="200">
        <f>AZ5-AY5</f>
        <v>-3.7142857142857144</v>
      </c>
      <c r="BB5" s="191">
        <f t="shared" si="7"/>
        <v>-3.7142857142857144</v>
      </c>
      <c r="BC5" s="205" t="s">
        <v>67</v>
      </c>
      <c r="BD5" s="193">
        <f>AB38</f>
        <v>6.4285714285714288</v>
      </c>
      <c r="BE5" s="194">
        <f>AC38</f>
        <v>7.2857142857142856</v>
      </c>
      <c r="BF5" s="200">
        <f>BE5-BD5</f>
        <v>0.85714285714285676</v>
      </c>
      <c r="BG5" s="191">
        <f t="shared" si="8"/>
        <v>0.85714285714285676</v>
      </c>
      <c r="BH5" s="205" t="s">
        <v>66</v>
      </c>
      <c r="BI5" s="193">
        <f>AB37</f>
        <v>6.4285714285714288</v>
      </c>
      <c r="BJ5" s="194">
        <f>AC37</f>
        <v>4</v>
      </c>
      <c r="BK5" s="200">
        <f>BJ5-BI5</f>
        <v>-2.4285714285714288</v>
      </c>
      <c r="BL5" s="191">
        <f t="shared" si="9"/>
        <v>-2.4285714285714288</v>
      </c>
      <c r="BM5" s="205" t="s">
        <v>81</v>
      </c>
      <c r="BN5" s="193">
        <f>AB41</f>
        <v>6.4285714285714288</v>
      </c>
      <c r="BO5" s="194">
        <f>AC41</f>
        <v>2.4285714285714284</v>
      </c>
      <c r="BP5" s="200">
        <f>BO5-BN5</f>
        <v>-4</v>
      </c>
      <c r="BQ5" s="191">
        <f t="shared" si="10"/>
        <v>-4</v>
      </c>
    </row>
    <row r="6" spans="2:69" ht="12.75" customHeight="1" x14ac:dyDescent="0.2">
      <c r="B6" s="148" t="s">
        <v>4</v>
      </c>
      <c r="C6" s="87">
        <f>[3]!AUDCAD</f>
        <v>1.0613999999999999</v>
      </c>
      <c r="D6" s="152">
        <f>[3]!AUDCHF</f>
        <v>0.96989999999999998</v>
      </c>
      <c r="E6" s="86">
        <f>[3]!AUDJPY</f>
        <v>87.19</v>
      </c>
      <c r="F6" s="87">
        <f>[3]!AUDNZD</f>
        <v>1.284</v>
      </c>
      <c r="G6" s="87">
        <f>[3]!AUDUSD</f>
        <v>1.073</v>
      </c>
      <c r="H6" s="87">
        <f>[3]!CADCHF</f>
        <v>0.91379999999999995</v>
      </c>
      <c r="I6" s="86">
        <f>[3]!CADJPY</f>
        <v>82.09</v>
      </c>
      <c r="J6" s="86">
        <f>[3]!CHFJPY</f>
        <v>89.83</v>
      </c>
      <c r="K6" s="87">
        <f>[3]!EURAUD</f>
        <v>1.2414000000000001</v>
      </c>
      <c r="L6" s="87">
        <f>[3]!EURCAD</f>
        <v>1.3184</v>
      </c>
      <c r="M6" s="87">
        <f>[3]!EURCHF</f>
        <v>1.2052</v>
      </c>
      <c r="N6" s="87">
        <f>[3]!EURGBP</f>
        <v>0.83699999999999997</v>
      </c>
      <c r="O6" s="86">
        <f>[3]!EURJPY</f>
        <v>108.3</v>
      </c>
      <c r="P6" s="87">
        <f>[3]!EURNZD</f>
        <v>1.5956999999999999</v>
      </c>
      <c r="Q6" s="87">
        <f>[3]!EURUSD</f>
        <v>1.3327</v>
      </c>
      <c r="R6" s="87">
        <f>[3]!GBPAUD</f>
        <v>1.4825999999999999</v>
      </c>
      <c r="S6" s="87">
        <f>[3]!GBPCAD</f>
        <v>1.5746</v>
      </c>
      <c r="T6" s="87">
        <f>[3]!GBPCHF</f>
        <v>1.4397</v>
      </c>
      <c r="U6" s="86">
        <f>[3]!GBPJPY</f>
        <v>129.34</v>
      </c>
      <c r="V6" s="87">
        <f>[3]!GBPNZD</f>
        <v>1.9058999999999999</v>
      </c>
      <c r="W6" s="87">
        <f>[3]!GBPUSD</f>
        <v>1.5920000000000001</v>
      </c>
      <c r="X6" s="87">
        <f>[3]!NZDCAD</f>
        <v>0.82520000000000004</v>
      </c>
      <c r="Y6" s="87">
        <f>[3]!NZDCHF</f>
        <v>0.75390000000000001</v>
      </c>
      <c r="Z6" s="86">
        <f>[3]!NZDJPY</f>
        <v>67.75</v>
      </c>
      <c r="AA6" s="87">
        <f>[3]!NZDUSD</f>
        <v>0.83450000000000002</v>
      </c>
      <c r="AB6" s="87">
        <f>[3]!USDCAD</f>
        <v>0.98939999999999995</v>
      </c>
      <c r="AC6" s="87">
        <f>[3]!USDCHF</f>
        <v>0.90439999999999998</v>
      </c>
      <c r="AD6" s="88">
        <f>[3]!USDJPY</f>
        <v>81.260000000000005</v>
      </c>
      <c r="AE6" s="89"/>
      <c r="AF6" s="90">
        <v>10</v>
      </c>
      <c r="AG6" s="90">
        <v>2</v>
      </c>
      <c r="AH6" s="90"/>
      <c r="AI6" s="205" t="s">
        <v>75</v>
      </c>
      <c r="AJ6" s="194">
        <f>AB49</f>
        <v>7</v>
      </c>
      <c r="AK6" s="193">
        <f>AC49</f>
        <v>3.2857142857142856</v>
      </c>
      <c r="AL6" s="200">
        <f>AJ6-AK6</f>
        <v>3.7142857142857144</v>
      </c>
      <c r="AM6" s="191">
        <f t="shared" si="0"/>
        <v>3.7142857142857144</v>
      </c>
      <c r="AN6" s="205" t="s">
        <v>68</v>
      </c>
      <c r="AO6" s="194">
        <f>AB39</f>
        <v>6.4285714285714288</v>
      </c>
      <c r="AP6" s="193">
        <f>AC39</f>
        <v>2.7142857142857144</v>
      </c>
      <c r="AQ6" s="200">
        <f t="shared" si="1"/>
        <v>3.7142857142857144</v>
      </c>
      <c r="AR6" s="191">
        <f t="shared" si="5"/>
        <v>3.7142857142857144</v>
      </c>
      <c r="AS6" s="205" t="s">
        <v>60</v>
      </c>
      <c r="AT6" s="209">
        <f>AB29</f>
        <v>2.7142857142857144</v>
      </c>
      <c r="AU6" s="210">
        <f>AC29</f>
        <v>3.2857142857142856</v>
      </c>
      <c r="AV6" s="200">
        <f t="shared" si="2"/>
        <v>0.57142857142857117</v>
      </c>
      <c r="AW6" s="191">
        <f t="shared" si="6"/>
        <v>0.57142857142857117</v>
      </c>
      <c r="AX6" s="205" t="s">
        <v>60</v>
      </c>
      <c r="AY6" s="194">
        <f>AB29</f>
        <v>2.7142857142857144</v>
      </c>
      <c r="AZ6" s="193">
        <f>AC29</f>
        <v>3.2857142857142856</v>
      </c>
      <c r="BA6" s="200">
        <f>AY6-AZ6</f>
        <v>-0.57142857142857117</v>
      </c>
      <c r="BB6" s="191">
        <f t="shared" si="7"/>
        <v>-0.57142857142857117</v>
      </c>
      <c r="BC6" s="205" t="s">
        <v>59</v>
      </c>
      <c r="BD6" s="194">
        <f>AB28</f>
        <v>7.2857142857142856</v>
      </c>
      <c r="BE6" s="193">
        <f>AC28</f>
        <v>3.2857142857142856</v>
      </c>
      <c r="BF6" s="200">
        <f>BD6-BE6</f>
        <v>4</v>
      </c>
      <c r="BG6" s="191">
        <f t="shared" si="8"/>
        <v>4</v>
      </c>
      <c r="BH6" s="205" t="s">
        <v>55</v>
      </c>
      <c r="BI6" s="194">
        <f>AB24</f>
        <v>4</v>
      </c>
      <c r="BJ6" s="193">
        <f>AC24</f>
        <v>3.2857142857142856</v>
      </c>
      <c r="BK6" s="200">
        <f t="shared" si="3"/>
        <v>0.71428571428571441</v>
      </c>
      <c r="BL6" s="191">
        <f t="shared" si="9"/>
        <v>0.71428571428571441</v>
      </c>
      <c r="BM6" s="205" t="s">
        <v>71</v>
      </c>
      <c r="BN6" s="194">
        <f>AB45</f>
        <v>2.4285714285714284</v>
      </c>
      <c r="BO6" s="193">
        <f>AC45</f>
        <v>3.2857142857142856</v>
      </c>
      <c r="BP6" s="200">
        <f t="shared" si="4"/>
        <v>-0.85714285714285721</v>
      </c>
      <c r="BQ6" s="191">
        <f t="shared" si="10"/>
        <v>-0.85714285714285721</v>
      </c>
    </row>
    <row r="7" spans="2:69" ht="12.75" customHeight="1" thickBot="1" x14ac:dyDescent="0.25">
      <c r="B7" s="150" t="s">
        <v>7</v>
      </c>
      <c r="C7" s="92">
        <f>[4]!AUDCAD</f>
        <v>1.0609999999999999</v>
      </c>
      <c r="D7" s="92">
        <f>[4]!AUDCHF</f>
        <v>0.96319999999999995</v>
      </c>
      <c r="E7" s="91">
        <f>[4]!AUDJPY</f>
        <v>86.58</v>
      </c>
      <c r="F7" s="92">
        <f>[4]!AUDNZD</f>
        <v>1.2788999999999999</v>
      </c>
      <c r="G7" s="92">
        <f>[4]!AUDUSD</f>
        <v>1.0713999999999999</v>
      </c>
      <c r="H7" s="92">
        <f>[4]!CADCHF</f>
        <v>0.89870000000000005</v>
      </c>
      <c r="I7" s="91">
        <f>[4]!CADJPY</f>
        <v>80.73</v>
      </c>
      <c r="J7" s="91">
        <f>[4]!CHFJPY</f>
        <v>89.51</v>
      </c>
      <c r="K7" s="92">
        <f>[4]!EURAUD</f>
        <v>1.2365999999999999</v>
      </c>
      <c r="L7" s="92">
        <f>[4]!EURCAD</f>
        <v>1.3160000000000001</v>
      </c>
      <c r="M7" s="92">
        <f>[4]!EURCHF</f>
        <v>1.2044999999999999</v>
      </c>
      <c r="N7" s="92">
        <f>[4]!EURGBP</f>
        <v>0.83640000000000003</v>
      </c>
      <c r="O7" s="91">
        <f>[4]!EURJPY</f>
        <v>107.87</v>
      </c>
      <c r="P7" s="92">
        <f>[4]!EURNZD</f>
        <v>1.5841000000000001</v>
      </c>
      <c r="Q7" s="92">
        <f>[4]!EURUSD</f>
        <v>1.3313999999999999</v>
      </c>
      <c r="R7" s="92">
        <f>[4]!GBPAUD</f>
        <v>1.4678</v>
      </c>
      <c r="S7" s="92">
        <f>[4]!GBPCAD</f>
        <v>1.571</v>
      </c>
      <c r="T7" s="92">
        <f>[4]!GBPCHF</f>
        <v>1.4221999999999999</v>
      </c>
      <c r="U7" s="91">
        <f>[4]!GBPJPY</f>
        <v>127.79</v>
      </c>
      <c r="V7" s="92">
        <f>[4]!GBPNZD</f>
        <v>1.8814</v>
      </c>
      <c r="W7" s="92">
        <f>[4]!GBPUSD</f>
        <v>1.5892999999999999</v>
      </c>
      <c r="X7" s="92">
        <f>[4]!NZDCAD</f>
        <v>0.82469999999999999</v>
      </c>
      <c r="Y7" s="92">
        <f>[4]!NZDCHF</f>
        <v>0.74839999999999995</v>
      </c>
      <c r="Z7" s="91">
        <f>[4]!NZDJPY</f>
        <v>67.3</v>
      </c>
      <c r="AA7" s="92">
        <f>[4]!NZDUSD</f>
        <v>0.83320000000000005</v>
      </c>
      <c r="AB7" s="92">
        <f>[4]!USDCAD</f>
        <v>0.98429999999999995</v>
      </c>
      <c r="AC7" s="92">
        <f>[4]!USDCHF</f>
        <v>0.89349999999999996</v>
      </c>
      <c r="AD7" s="93">
        <f>[4]!USDJPY</f>
        <v>80.239999999999995</v>
      </c>
      <c r="AE7" s="89"/>
      <c r="AF7" s="90">
        <v>25</v>
      </c>
      <c r="AG7" s="90">
        <v>3</v>
      </c>
      <c r="AH7" s="90"/>
      <c r="AI7" s="205" t="s">
        <v>73</v>
      </c>
      <c r="AJ7" s="194">
        <f>AB47</f>
        <v>7</v>
      </c>
      <c r="AK7" s="193">
        <f>AC47</f>
        <v>7.2857142857142856</v>
      </c>
      <c r="AL7" s="200">
        <f>AJ7-AK7</f>
        <v>-0.28571428571428559</v>
      </c>
      <c r="AM7" s="191">
        <f t="shared" si="0"/>
        <v>-0.28571428571428559</v>
      </c>
      <c r="AN7" s="205" t="s">
        <v>67</v>
      </c>
      <c r="AO7" s="194">
        <f>AB38</f>
        <v>6.4285714285714288</v>
      </c>
      <c r="AP7" s="193">
        <f>AC38</f>
        <v>7.2857142857142856</v>
      </c>
      <c r="AQ7" s="200">
        <f t="shared" si="1"/>
        <v>-0.85714285714285676</v>
      </c>
      <c r="AR7" s="191">
        <f t="shared" si="5"/>
        <v>-0.85714285714285676</v>
      </c>
      <c r="AS7" s="205" t="s">
        <v>59</v>
      </c>
      <c r="AT7" s="209">
        <f>AB28</f>
        <v>7.2857142857142856</v>
      </c>
      <c r="AU7" s="210">
        <f>AC28</f>
        <v>3.2857142857142856</v>
      </c>
      <c r="AV7" s="200">
        <f t="shared" si="2"/>
        <v>-4</v>
      </c>
      <c r="AW7" s="191">
        <f t="shared" si="6"/>
        <v>-4</v>
      </c>
      <c r="AX7" s="205" t="s">
        <v>58</v>
      </c>
      <c r="AY7" s="193">
        <f>AB27</f>
        <v>7.2857142857142856</v>
      </c>
      <c r="AZ7" s="194">
        <f>AC27</f>
        <v>2.7142857142857144</v>
      </c>
      <c r="BA7" s="200">
        <f>AZ7-AY7</f>
        <v>-4.5714285714285712</v>
      </c>
      <c r="BB7" s="191">
        <f t="shared" si="7"/>
        <v>-4.5714285714285712</v>
      </c>
      <c r="BC7" s="205" t="s">
        <v>58</v>
      </c>
      <c r="BD7" s="194">
        <f>AB27</f>
        <v>7.2857142857142856</v>
      </c>
      <c r="BE7" s="193">
        <f>AC27</f>
        <v>2.7142857142857144</v>
      </c>
      <c r="BF7" s="200">
        <f>BD7-BE7</f>
        <v>4.5714285714285712</v>
      </c>
      <c r="BG7" s="191">
        <f t="shared" si="8"/>
        <v>4.5714285714285712</v>
      </c>
      <c r="BH7" s="205" t="s">
        <v>79</v>
      </c>
      <c r="BI7" s="194">
        <f>AB23</f>
        <v>4</v>
      </c>
      <c r="BJ7" s="193">
        <f>AC23</f>
        <v>2.7142857142857144</v>
      </c>
      <c r="BK7" s="200">
        <f t="shared" si="3"/>
        <v>1.2857142857142856</v>
      </c>
      <c r="BL7" s="191">
        <f t="shared" si="9"/>
        <v>1.2857142857142856</v>
      </c>
      <c r="BM7" s="205" t="s">
        <v>83</v>
      </c>
      <c r="BN7" s="194">
        <f>AB44</f>
        <v>2.4285714285714284</v>
      </c>
      <c r="BO7" s="193">
        <f>AC44</f>
        <v>2.7142857142857144</v>
      </c>
      <c r="BP7" s="200">
        <f t="shared" si="4"/>
        <v>-0.28571428571428603</v>
      </c>
      <c r="BQ7" s="191">
        <f t="shared" si="10"/>
        <v>-0.28571428571428603</v>
      </c>
    </row>
    <row r="8" spans="2:69" ht="12.75" customHeight="1" thickBot="1" x14ac:dyDescent="0.25">
      <c r="B8" s="151" t="s">
        <v>84</v>
      </c>
      <c r="C8" s="153">
        <f>(C5-C6)*10000</f>
        <v>9.0000000000012292</v>
      </c>
      <c r="D8" s="154">
        <f>(D5-D6)*10000</f>
        <v>14.000000000000679</v>
      </c>
      <c r="E8" s="154">
        <f>(E5-E6)*100</f>
        <v>4.0000000000006253</v>
      </c>
      <c r="F8" s="154">
        <f t="shared" ref="F8:AC8" si="11">(F5-F6)*10000</f>
        <v>28.999999999999027</v>
      </c>
      <c r="G8" s="154">
        <f t="shared" si="11"/>
        <v>2.9999999999996696</v>
      </c>
      <c r="H8" s="154">
        <f t="shared" si="11"/>
        <v>7.0000000000003393</v>
      </c>
      <c r="I8" s="154">
        <f>(I5-I6)*100</f>
        <v>9.0000000000003411</v>
      </c>
      <c r="J8" s="154">
        <f>(J5-J6)*100</f>
        <v>4.9999999999997158</v>
      </c>
      <c r="K8" s="154">
        <f t="shared" si="11"/>
        <v>10.999999999998789</v>
      </c>
      <c r="L8" s="154">
        <f t="shared" si="11"/>
        <v>8.9999999999990088</v>
      </c>
      <c r="M8" s="154">
        <f t="shared" si="11"/>
        <v>3.9999999999995595</v>
      </c>
      <c r="N8" s="154">
        <f t="shared" si="11"/>
        <v>3.0000000000007798</v>
      </c>
      <c r="O8" s="154">
        <f>(O5-O6)*100</f>
        <v>3.0000000000001137</v>
      </c>
      <c r="P8" s="154">
        <f t="shared" si="11"/>
        <v>24.000000000001798</v>
      </c>
      <c r="Q8" s="154">
        <f t="shared" si="11"/>
        <v>2.9999999999996696</v>
      </c>
      <c r="R8" s="154">
        <f t="shared" si="11"/>
        <v>19.000000000000128</v>
      </c>
      <c r="S8" s="154">
        <f t="shared" si="11"/>
        <v>14.000000000000679</v>
      </c>
      <c r="T8" s="154">
        <f t="shared" si="11"/>
        <v>6.9999999999992291</v>
      </c>
      <c r="U8" s="154">
        <f>(U5-U6)*100</f>
        <v>6.9999999999993179</v>
      </c>
      <c r="V8" s="154">
        <f t="shared" si="11"/>
        <v>34.000000000000696</v>
      </c>
      <c r="W8" s="154">
        <f t="shared" si="11"/>
        <v>2.9999999999996696</v>
      </c>
      <c r="X8" s="154">
        <f t="shared" si="11"/>
        <v>13.999999999999568</v>
      </c>
      <c r="Y8" s="154">
        <f t="shared" si="11"/>
        <v>19.000000000000128</v>
      </c>
      <c r="Z8" s="154">
        <f>(Z5-Z6)*100</f>
        <v>14.000000000000057</v>
      </c>
      <c r="AA8" s="154">
        <f t="shared" si="11"/>
        <v>2.9999999999996696</v>
      </c>
      <c r="AB8" s="154">
        <f t="shared" si="11"/>
        <v>3.0000000000007798</v>
      </c>
      <c r="AC8" s="154">
        <f t="shared" si="11"/>
        <v>2.9999999999996696</v>
      </c>
      <c r="AD8" s="155">
        <f>(AD5-AD6)*100</f>
        <v>3.0000000000001137</v>
      </c>
      <c r="AE8" s="82"/>
      <c r="AF8" s="90">
        <v>40</v>
      </c>
      <c r="AG8" s="90">
        <v>4</v>
      </c>
      <c r="AH8" s="90"/>
      <c r="AI8" s="205" t="s">
        <v>57</v>
      </c>
      <c r="AJ8" s="193">
        <f>AB26</f>
        <v>4</v>
      </c>
      <c r="AK8" s="194">
        <f>AC26</f>
        <v>7</v>
      </c>
      <c r="AL8" s="200">
        <f>AK8-AJ8</f>
        <v>3</v>
      </c>
      <c r="AM8" s="191">
        <f t="shared" si="0"/>
        <v>3</v>
      </c>
      <c r="AN8" s="205" t="s">
        <v>66</v>
      </c>
      <c r="AO8" s="194">
        <f>AB37</f>
        <v>6.4285714285714288</v>
      </c>
      <c r="AP8" s="193">
        <f>AC37</f>
        <v>4</v>
      </c>
      <c r="AQ8" s="200">
        <f t="shared" si="1"/>
        <v>2.4285714285714288</v>
      </c>
      <c r="AR8" s="191">
        <f t="shared" si="5"/>
        <v>2.4285714285714288</v>
      </c>
      <c r="AS8" s="205" t="s">
        <v>55</v>
      </c>
      <c r="AT8" s="209">
        <f>AB24</f>
        <v>4</v>
      </c>
      <c r="AU8" s="210">
        <f>AC24</f>
        <v>3.2857142857142856</v>
      </c>
      <c r="AV8" s="200">
        <f t="shared" si="2"/>
        <v>-0.71428571428571441</v>
      </c>
      <c r="AW8" s="191">
        <f t="shared" si="6"/>
        <v>-0.71428571428571441</v>
      </c>
      <c r="AX8" s="205" t="s">
        <v>79</v>
      </c>
      <c r="AY8" s="193">
        <f>AB23</f>
        <v>4</v>
      </c>
      <c r="AZ8" s="194">
        <f>AC23</f>
        <v>2.7142857142857144</v>
      </c>
      <c r="BA8" s="200">
        <f>AZ8-AY8</f>
        <v>-1.2857142857142856</v>
      </c>
      <c r="BB8" s="191">
        <f t="shared" si="7"/>
        <v>-1.2857142857142856</v>
      </c>
      <c r="BC8" s="205" t="s">
        <v>54</v>
      </c>
      <c r="BD8" s="193">
        <f>AB22</f>
        <v>4</v>
      </c>
      <c r="BE8" s="194">
        <f>AC22</f>
        <v>7.2857142857142856</v>
      </c>
      <c r="BF8" s="200">
        <f>BE8-BD8</f>
        <v>3.2857142857142856</v>
      </c>
      <c r="BG8" s="191">
        <f t="shared" si="8"/>
        <v>3.2857142857142856</v>
      </c>
      <c r="BH8" s="205" t="s">
        <v>54</v>
      </c>
      <c r="BI8" s="194">
        <f>AB22</f>
        <v>4</v>
      </c>
      <c r="BJ8" s="193">
        <f>AC22</f>
        <v>7.2857142857142856</v>
      </c>
      <c r="BK8" s="200">
        <f t="shared" si="3"/>
        <v>-3.2857142857142856</v>
      </c>
      <c r="BL8" s="191">
        <f t="shared" si="9"/>
        <v>-3.2857142857142856</v>
      </c>
      <c r="BM8" s="205" t="s">
        <v>82</v>
      </c>
      <c r="BN8" s="194">
        <f>AB43</f>
        <v>2.4285714285714284</v>
      </c>
      <c r="BO8" s="193">
        <f>AC43</f>
        <v>7.2857142857142856</v>
      </c>
      <c r="BP8" s="200">
        <f t="shared" si="4"/>
        <v>-4.8571428571428577</v>
      </c>
      <c r="BQ8" s="191">
        <f t="shared" si="10"/>
        <v>-4.8571428571428577</v>
      </c>
    </row>
    <row r="9" spans="2:69" ht="12.75" customHeight="1" thickBot="1" x14ac:dyDescent="0.25">
      <c r="B9" s="131"/>
      <c r="AE9" s="82"/>
      <c r="AF9" s="90">
        <v>50</v>
      </c>
      <c r="AG9" s="90">
        <v>5</v>
      </c>
      <c r="AH9" s="90"/>
      <c r="AI9" s="206" t="s">
        <v>72</v>
      </c>
      <c r="AJ9" s="195">
        <f>AB46</f>
        <v>2.4285714285714284</v>
      </c>
      <c r="AK9" s="196">
        <f>AC46</f>
        <v>7</v>
      </c>
      <c r="AL9" s="201">
        <f>AK9-AJ9</f>
        <v>4.5714285714285712</v>
      </c>
      <c r="AM9" s="191">
        <f t="shared" si="0"/>
        <v>4.5714285714285712</v>
      </c>
      <c r="AN9" s="206" t="s">
        <v>81</v>
      </c>
      <c r="AO9" s="196">
        <f>AB41</f>
        <v>6.4285714285714288</v>
      </c>
      <c r="AP9" s="195">
        <f>AC41</f>
        <v>2.4285714285714284</v>
      </c>
      <c r="AQ9" s="201">
        <f t="shared" si="1"/>
        <v>4</v>
      </c>
      <c r="AR9" s="191">
        <f t="shared" si="5"/>
        <v>4</v>
      </c>
      <c r="AS9" s="206" t="s">
        <v>71</v>
      </c>
      <c r="AT9" s="211">
        <f>AB45</f>
        <v>2.4285714285714284</v>
      </c>
      <c r="AU9" s="212">
        <f>AC45</f>
        <v>3.2857142857142856</v>
      </c>
      <c r="AV9" s="201">
        <f t="shared" si="2"/>
        <v>0.85714285714285721</v>
      </c>
      <c r="AW9" s="191">
        <f t="shared" si="6"/>
        <v>0.85714285714285721</v>
      </c>
      <c r="AX9" s="206" t="s">
        <v>83</v>
      </c>
      <c r="AY9" s="195">
        <f>AB44</f>
        <v>2.4285714285714284</v>
      </c>
      <c r="AZ9" s="196">
        <f>AC44</f>
        <v>2.7142857142857144</v>
      </c>
      <c r="BA9" s="201">
        <f>AZ9-AY9</f>
        <v>0.28571428571428603</v>
      </c>
      <c r="BB9" s="191">
        <f t="shared" si="7"/>
        <v>0.28571428571428603</v>
      </c>
      <c r="BC9" s="206" t="s">
        <v>82</v>
      </c>
      <c r="BD9" s="195">
        <f>AB43</f>
        <v>2.4285714285714284</v>
      </c>
      <c r="BE9" s="196">
        <f>AC43</f>
        <v>7.2857142857142856</v>
      </c>
      <c r="BF9" s="201">
        <f>BE9-BD9</f>
        <v>4.8571428571428577</v>
      </c>
      <c r="BG9" s="191">
        <f t="shared" si="8"/>
        <v>4.8571428571428577</v>
      </c>
      <c r="BH9" s="206" t="s">
        <v>56</v>
      </c>
      <c r="BI9" s="196">
        <f>AB25</f>
        <v>4</v>
      </c>
      <c r="BJ9" s="195">
        <f>AC25</f>
        <v>2.4285714285714284</v>
      </c>
      <c r="BK9" s="201">
        <f t="shared" si="3"/>
        <v>1.5714285714285716</v>
      </c>
      <c r="BL9" s="191">
        <f t="shared" si="9"/>
        <v>1.5714285714285716</v>
      </c>
      <c r="BM9" s="206" t="s">
        <v>56</v>
      </c>
      <c r="BN9" s="195">
        <f>AB25</f>
        <v>4</v>
      </c>
      <c r="BO9" s="196">
        <f>AC25</f>
        <v>2.4285714285714284</v>
      </c>
      <c r="BP9" s="201">
        <f>BO9-BN9</f>
        <v>-1.5714285714285716</v>
      </c>
      <c r="BQ9" s="191">
        <f t="shared" si="10"/>
        <v>-1.5714285714285716</v>
      </c>
    </row>
    <row r="10" spans="2:69" ht="12.75" customHeight="1" thickBot="1" x14ac:dyDescent="0.25">
      <c r="B10" s="129" t="s">
        <v>76</v>
      </c>
      <c r="C10" s="94">
        <f>($C4:$AD4-$C7:$AD7)*10000</f>
        <v>138.00000000000034</v>
      </c>
      <c r="D10" s="95">
        <f>($C4:$AD4-$C7:$AD7)*10000</f>
        <v>105.00000000000065</v>
      </c>
      <c r="E10" s="95">
        <f>($C4:$AD4-$C7:$AD7)*100</f>
        <v>93.999999999999773</v>
      </c>
      <c r="F10" s="95">
        <f>($C4:$AD4-$C7:$AD7)*10000</f>
        <v>60.999999999999943</v>
      </c>
      <c r="G10" s="95">
        <f>($C4:$AD4-$C7:$AD7)*10000</f>
        <v>143.00000000000202</v>
      </c>
      <c r="H10" s="95">
        <f>($C4:$AD4-$C7:$AD7)*10000</f>
        <v>166.99999999999937</v>
      </c>
      <c r="I10" s="95">
        <f>($C4:$AD4-$C7:$AD7)*100</f>
        <v>151.9999999999996</v>
      </c>
      <c r="J10" s="95">
        <f>($C4:$AD4-$C7:$AD7)*100</f>
        <v>67.999999999999261</v>
      </c>
      <c r="K10" s="95">
        <f>($C4:$AD4-$C7:$AD7)*10000</f>
        <v>135.00000000000068</v>
      </c>
      <c r="L10" s="95">
        <f>($C4:$AD4-$C7:$AD7)*10000</f>
        <v>241.00000000000011</v>
      </c>
      <c r="M10" s="95">
        <f>($C4:$AD4-$C7:$AD7)*10000</f>
        <v>12.000000000000899</v>
      </c>
      <c r="N10" s="95">
        <f>($C4:$AD4-$C7:$AD7)*10000</f>
        <v>107.9999999999992</v>
      </c>
      <c r="O10" s="95">
        <f>($C4:$AD4-$C7:$AD7)*100</f>
        <v>87.999999999999545</v>
      </c>
      <c r="P10" s="95">
        <f>($C4:$AD4-$C7:$AD7)*10000</f>
        <v>229.99999999999909</v>
      </c>
      <c r="Q10" s="95">
        <f>($C4:$AD4-$C7:$AD7)*10000</f>
        <v>171.00000000000114</v>
      </c>
      <c r="R10" s="95">
        <f>($C4:$AD4-$C7:$AD7)*10000</f>
        <v>158.00000000000037</v>
      </c>
      <c r="S10" s="95">
        <f>($C4:$AD4-$C7:$AD7)*10000</f>
        <v>116.00000000000054</v>
      </c>
      <c r="T10" s="95">
        <f>($C4:$AD4-$C7:$AD7)*10000</f>
        <v>186.00000000000171</v>
      </c>
      <c r="U10" s="95">
        <f>($C4:$AD4-$C7:$AD7)*100</f>
        <v>180.99999999999881</v>
      </c>
      <c r="V10" s="95">
        <f>($C4:$AD4-$C7:$AD7)*10000</f>
        <v>259.00000000000034</v>
      </c>
      <c r="W10" s="95">
        <f>($C4:$AD4-$C7:$AD7)*10000</f>
        <v>98.000000000000313</v>
      </c>
      <c r="X10" s="95">
        <f>($C4:$AD4-$C7:$AD7)*10000</f>
        <v>130.00000000000011</v>
      </c>
      <c r="Y10" s="95">
        <f>($C4:$AD4-$C7:$AD7)*10000</f>
        <v>110.99999999999999</v>
      </c>
      <c r="Z10" s="95">
        <f>($C4:$AD4-$C7:$AD7)*100</f>
        <v>92.000000000000171</v>
      </c>
      <c r="AA10" s="95">
        <f>($C4:$AD4-$C7:$AD7)*10000</f>
        <v>139.99999999999901</v>
      </c>
      <c r="AB10" s="95">
        <f>($C4:$AD4-$C7:$AD7)*10000</f>
        <v>115.00000000000065</v>
      </c>
      <c r="AC10" s="95">
        <f>($C4:$AD4-$C7:$AD7)*10000</f>
        <v>117.00000000000044</v>
      </c>
      <c r="AD10" s="96">
        <f>($C4:$AD4-$C7:$AD7)*100</f>
        <v>107.00000000000074</v>
      </c>
      <c r="AE10" s="82"/>
      <c r="AF10" s="90">
        <v>60</v>
      </c>
      <c r="AG10" s="90">
        <v>6</v>
      </c>
      <c r="AH10" s="90"/>
    </row>
    <row r="11" spans="2:69" ht="12.75" customHeight="1" thickBot="1" x14ac:dyDescent="0.25">
      <c r="B11" s="130" t="s">
        <v>22</v>
      </c>
      <c r="C11" s="97">
        <f>($C6:$AD6-$C7:$AD7)/$C10:$AD10*10000</f>
        <v>2.8985507246373547E-2</v>
      </c>
      <c r="D11" s="98">
        <f>($C6:$AD6-$C7:$AD7)/$C10:$AD10*10000</f>
        <v>0.63809523809523794</v>
      </c>
      <c r="E11" s="98">
        <f>($C6:$AD6-$C7:$AD7)/$C10:$AD10*100</f>
        <v>0.64893617021276695</v>
      </c>
      <c r="F11" s="98">
        <f>($C6:$AD6-$C7:$AD7)/$C10:$AD10*10000</f>
        <v>0.83606557377050961</v>
      </c>
      <c r="G11" s="98">
        <f>($C6:$AD6-$C7:$AD7)/$C10:$AD10*10000</f>
        <v>0.11188811188811351</v>
      </c>
      <c r="H11" s="98">
        <f>($C6:$AD6-$C7:$AD7)/$C10:$AD10*10000</f>
        <v>0.90419161676646398</v>
      </c>
      <c r="I11" s="98">
        <f>($C6:$AD6-$C7:$AD7)/$C10:$AD10*100</f>
        <v>0.89473684210526516</v>
      </c>
      <c r="J11" s="98">
        <f>($C6:$AD6-$C7:$AD7)/$C10:$AD10*100</f>
        <v>0.47058823529411276</v>
      </c>
      <c r="K11" s="98">
        <f>($C6:$AD6-$C7:$AD7)/$C10:$AD10*10000</f>
        <v>0.35555555555556395</v>
      </c>
      <c r="L11" s="98">
        <f>($C6:$AD6-$C7:$AD7)/$C10:$AD10*10000</f>
        <v>9.9585062240662089E-2</v>
      </c>
      <c r="M11" s="98">
        <f>($C6:$AD6-$C7:$AD7)/$C10:$AD10*10000</f>
        <v>0.58333333333341042</v>
      </c>
      <c r="N11" s="98">
        <f>($C6:$AD6-$C7:$AD7)/$C10:$AD10*10000</f>
        <v>5.5555555555549849E-2</v>
      </c>
      <c r="O11" s="98">
        <f>($C6:$AD6-$C7:$AD7)/$C10:$AD10*100</f>
        <v>0.48863636363635776</v>
      </c>
      <c r="P11" s="98">
        <f>($C6:$AD6-$C7:$AD7)/$C10:$AD10*10000</f>
        <v>0.50434782608695128</v>
      </c>
      <c r="Q11" s="98">
        <f>($C6:$AD6-$C7:$AD7)/$C10:$AD10*10000</f>
        <v>7.6023391812869601E-2</v>
      </c>
      <c r="R11" s="98">
        <f>($C6:$AD6-$C7:$AD7)/$C10:$AD10*10000</f>
        <v>0.93670886075948678</v>
      </c>
      <c r="S11" s="98">
        <f>($C6:$AD6-$C7:$AD7)/$C10:$AD10*10000</f>
        <v>0.31034482758620957</v>
      </c>
      <c r="T11" s="98">
        <f>($C6:$AD6-$C7:$AD7)/$C10:$AD10*10000</f>
        <v>0.94086021505375872</v>
      </c>
      <c r="U11" s="98">
        <f>($C6:$AD6-$C7:$AD7)/$C10:$AD10*100</f>
        <v>0.85635359116022514</v>
      </c>
      <c r="V11" s="98">
        <f>($C6:$AD6-$C7:$AD7)/$C10:$AD10*10000</f>
        <v>0.94594594594594339</v>
      </c>
      <c r="W11" s="98">
        <f>($C6:$AD6-$C7:$AD7)/$C10:$AD10*10000</f>
        <v>0.27551020408164673</v>
      </c>
      <c r="X11" s="98">
        <f>($C6:$AD6-$C7:$AD7)/$C10:$AD10*10000</f>
        <v>3.8461538461542731E-2</v>
      </c>
      <c r="Y11" s="98">
        <f>($C6:$AD6-$C7:$AD7)/$C10:$AD10*10000</f>
        <v>0.49549549549550104</v>
      </c>
      <c r="Z11" s="98">
        <f>($C6:$AD6-$C7:$AD7)/$C10:$AD10*100</f>
        <v>0.48913043478261092</v>
      </c>
      <c r="AA11" s="98">
        <f>($C6:$AD6-$C7:$AD7)/$C10:$AD10*10000</f>
        <v>9.2857142857141209E-2</v>
      </c>
      <c r="AB11" s="98">
        <f>($C6:$AD6-$C7:$AD7)/$C10:$AD10*10000</f>
        <v>0.4434782608695621</v>
      </c>
      <c r="AC11" s="98">
        <f>($C6:$AD6-$C7:$AD7)/$C10:$AD10*10000</f>
        <v>0.93162393162392998</v>
      </c>
      <c r="AD11" s="99">
        <f>($C6:$AD6-$C7:$AD7)/$C10:$AD10*100</f>
        <v>0.95327102803738606</v>
      </c>
      <c r="AE11" s="82"/>
      <c r="AF11" s="90">
        <v>75</v>
      </c>
      <c r="AG11" s="90">
        <v>7</v>
      </c>
      <c r="AH11" s="90"/>
      <c r="AI11" s="235" t="s">
        <v>24</v>
      </c>
      <c r="AJ11" s="222"/>
      <c r="AK11" s="222"/>
      <c r="AL11" s="223"/>
      <c r="AM11" s="191"/>
      <c r="AW11" s="170"/>
      <c r="AX11" s="170"/>
      <c r="AY11" s="170"/>
      <c r="AZ11" s="170"/>
    </row>
    <row r="12" spans="2:69" ht="12.75" customHeight="1" thickBot="1" x14ac:dyDescent="0.25">
      <c r="C12" s="100"/>
      <c r="AF12" s="90">
        <v>90</v>
      </c>
      <c r="AG12" s="90">
        <v>8</v>
      </c>
      <c r="AH12" s="90"/>
      <c r="AI12" s="204" t="s">
        <v>78</v>
      </c>
      <c r="AJ12" s="198">
        <f>AB36</f>
        <v>2.8571428571428572</v>
      </c>
      <c r="AK12" s="197">
        <f>AC36</f>
        <v>7</v>
      </c>
      <c r="AL12" s="199">
        <f t="shared" ref="AL12:AL18" si="12">AJ12-AK12</f>
        <v>-4.1428571428571423</v>
      </c>
      <c r="AM12" s="191">
        <f>AL12</f>
        <v>-4.1428571428571423</v>
      </c>
      <c r="AP12" s="184"/>
      <c r="AQ12" s="184"/>
    </row>
    <row r="13" spans="2:69" ht="12.75" customHeight="1" x14ac:dyDescent="0.2">
      <c r="B13" s="101" t="s">
        <v>23</v>
      </c>
      <c r="C13" s="101" t="str">
        <f>LEFT(C3,3)</f>
        <v>AUD</v>
      </c>
      <c r="D13" s="102" t="str">
        <f>LEFT(D3,3)</f>
        <v>AUD</v>
      </c>
      <c r="E13" s="102" t="str">
        <f t="shared" ref="E13:AD13" si="13">LEFT(E3,3)</f>
        <v>AUD</v>
      </c>
      <c r="F13" s="102" t="str">
        <f t="shared" si="13"/>
        <v>AUD</v>
      </c>
      <c r="G13" s="102" t="str">
        <f t="shared" si="13"/>
        <v>AUD</v>
      </c>
      <c r="H13" s="102" t="str">
        <f t="shared" si="13"/>
        <v>CAD</v>
      </c>
      <c r="I13" s="102" t="str">
        <f t="shared" si="13"/>
        <v>CAD</v>
      </c>
      <c r="J13" s="102" t="str">
        <f t="shared" si="13"/>
        <v>CHF</v>
      </c>
      <c r="K13" s="102" t="str">
        <f t="shared" si="13"/>
        <v>EUR</v>
      </c>
      <c r="L13" s="102" t="str">
        <f t="shared" si="13"/>
        <v>EUR</v>
      </c>
      <c r="M13" s="102" t="str">
        <f t="shared" si="13"/>
        <v>EUR</v>
      </c>
      <c r="N13" s="102" t="str">
        <f t="shared" si="13"/>
        <v>EUR</v>
      </c>
      <c r="O13" s="102" t="str">
        <f t="shared" si="13"/>
        <v>EUR</v>
      </c>
      <c r="P13" s="102" t="str">
        <f>LEFT(P3,3)</f>
        <v>EUR</v>
      </c>
      <c r="Q13" s="102" t="str">
        <f t="shared" si="13"/>
        <v>EUR</v>
      </c>
      <c r="R13" s="102" t="str">
        <f t="shared" si="13"/>
        <v>GBP</v>
      </c>
      <c r="S13" s="102" t="str">
        <f t="shared" si="13"/>
        <v>GBP</v>
      </c>
      <c r="T13" s="102" t="str">
        <f t="shared" si="13"/>
        <v>GBP</v>
      </c>
      <c r="U13" s="102" t="str">
        <f t="shared" si="13"/>
        <v>GBP</v>
      </c>
      <c r="V13" s="102" t="str">
        <f>LEFT(V3,3)</f>
        <v>GBP</v>
      </c>
      <c r="W13" s="102" t="str">
        <f t="shared" si="13"/>
        <v>GBP</v>
      </c>
      <c r="X13" s="102" t="str">
        <f>LEFT(X3,3)</f>
        <v>NZD</v>
      </c>
      <c r="Y13" s="102" t="str">
        <f>LEFT(Y3,3)</f>
        <v>NZD</v>
      </c>
      <c r="Z13" s="102" t="str">
        <f t="shared" si="13"/>
        <v>NZD</v>
      </c>
      <c r="AA13" s="102" t="str">
        <f t="shared" si="13"/>
        <v>NZD</v>
      </c>
      <c r="AB13" s="102" t="str">
        <f t="shared" si="13"/>
        <v>USD</v>
      </c>
      <c r="AC13" s="102" t="str">
        <f t="shared" si="13"/>
        <v>USD</v>
      </c>
      <c r="AD13" s="103" t="str">
        <f t="shared" si="13"/>
        <v>USD</v>
      </c>
      <c r="AF13" s="90">
        <v>97</v>
      </c>
      <c r="AG13" s="90">
        <v>9</v>
      </c>
      <c r="AH13" s="90"/>
      <c r="AI13" s="205" t="s">
        <v>64</v>
      </c>
      <c r="AJ13" s="194">
        <f>AB33</f>
        <v>2.8571428571428572</v>
      </c>
      <c r="AK13" s="193">
        <f>AC33</f>
        <v>6.4285714285714288</v>
      </c>
      <c r="AL13" s="200">
        <f t="shared" si="12"/>
        <v>-3.5714285714285716</v>
      </c>
      <c r="AM13" s="191">
        <f t="shared" ref="AM13:AM18" si="14">AL13</f>
        <v>-3.5714285714285716</v>
      </c>
      <c r="AP13" s="170"/>
    </row>
    <row r="14" spans="2:69" ht="12.75" customHeight="1" x14ac:dyDescent="0.2">
      <c r="B14" s="107"/>
      <c r="C14" s="104">
        <f>LOOKUP(100*C11,$AF4:$AF13,$AG4:$AG13)</f>
        <v>0</v>
      </c>
      <c r="D14" s="105">
        <f>LOOKUP(100*D11,$AF4:$AF13,$AG4:$AG13)</f>
        <v>6</v>
      </c>
      <c r="E14" s="105">
        <f t="shared" ref="E14:AD14" si="15">LOOKUP(100*E11,$AF4:$AF13,$AG4:$AG13)</f>
        <v>6</v>
      </c>
      <c r="F14" s="105">
        <f t="shared" si="15"/>
        <v>7</v>
      </c>
      <c r="G14" s="105">
        <f t="shared" si="15"/>
        <v>2</v>
      </c>
      <c r="H14" s="105">
        <f>LOOKUP(100*H11,$AF4:$AF13,$AG4:$AG13)</f>
        <v>8</v>
      </c>
      <c r="I14" s="105">
        <f t="shared" si="15"/>
        <v>7</v>
      </c>
      <c r="J14" s="105">
        <f t="shared" si="15"/>
        <v>4</v>
      </c>
      <c r="K14" s="105">
        <f t="shared" si="15"/>
        <v>3</v>
      </c>
      <c r="L14" s="105">
        <f t="shared" si="15"/>
        <v>1</v>
      </c>
      <c r="M14" s="105">
        <f t="shared" si="15"/>
        <v>5</v>
      </c>
      <c r="N14" s="105">
        <f t="shared" si="15"/>
        <v>1</v>
      </c>
      <c r="O14" s="105">
        <f t="shared" si="15"/>
        <v>4</v>
      </c>
      <c r="P14" s="105">
        <f t="shared" si="15"/>
        <v>5</v>
      </c>
      <c r="Q14" s="105">
        <f t="shared" si="15"/>
        <v>1</v>
      </c>
      <c r="R14" s="105">
        <f t="shared" si="15"/>
        <v>8</v>
      </c>
      <c r="S14" s="105">
        <f t="shared" si="15"/>
        <v>3</v>
      </c>
      <c r="T14" s="105">
        <f t="shared" si="15"/>
        <v>8</v>
      </c>
      <c r="U14" s="105">
        <f t="shared" si="15"/>
        <v>7</v>
      </c>
      <c r="V14" s="105">
        <f t="shared" si="15"/>
        <v>8</v>
      </c>
      <c r="W14" s="105">
        <f>LOOKUP(100*W11,$AF4:$AF13,$AG4:$AG13)</f>
        <v>3</v>
      </c>
      <c r="X14" s="105">
        <f t="shared" si="15"/>
        <v>1</v>
      </c>
      <c r="Y14" s="105">
        <f t="shared" si="15"/>
        <v>4</v>
      </c>
      <c r="Z14" s="105">
        <f t="shared" si="15"/>
        <v>4</v>
      </c>
      <c r="AA14" s="105">
        <f t="shared" si="15"/>
        <v>1</v>
      </c>
      <c r="AB14" s="105">
        <f t="shared" si="15"/>
        <v>4</v>
      </c>
      <c r="AC14" s="105">
        <f t="shared" si="15"/>
        <v>8</v>
      </c>
      <c r="AD14" s="106">
        <f t="shared" si="15"/>
        <v>8</v>
      </c>
      <c r="AI14" s="205" t="s">
        <v>65</v>
      </c>
      <c r="AJ14" s="194">
        <f>AB34</f>
        <v>2.8571428571428572</v>
      </c>
      <c r="AK14" s="193">
        <f>AC34</f>
        <v>3.2857142857142856</v>
      </c>
      <c r="AL14" s="200">
        <f t="shared" si="12"/>
        <v>-0.42857142857142838</v>
      </c>
      <c r="AM14" s="191">
        <f t="shared" si="14"/>
        <v>-0.42857142857142838</v>
      </c>
      <c r="AP14" s="170"/>
      <c r="AY14" s="170"/>
      <c r="AZ14" s="170"/>
    </row>
    <row r="15" spans="2:69" ht="12.75" customHeight="1" x14ac:dyDescent="0.2">
      <c r="B15" s="107" t="s">
        <v>27</v>
      </c>
      <c r="C15" s="107" t="str">
        <f>RIGHT(C3,3)</f>
        <v>CAD</v>
      </c>
      <c r="D15" s="108" t="str">
        <f>RIGHT(D3,3)</f>
        <v>CHF</v>
      </c>
      <c r="E15" s="108" t="str">
        <f t="shared" ref="E15:AD15" si="16">RIGHT(E3,3)</f>
        <v>JPY</v>
      </c>
      <c r="F15" s="108" t="str">
        <f t="shared" si="16"/>
        <v>NZD</v>
      </c>
      <c r="G15" s="108" t="str">
        <f t="shared" si="16"/>
        <v>USD</v>
      </c>
      <c r="H15" s="108" t="str">
        <f t="shared" si="16"/>
        <v>CHF</v>
      </c>
      <c r="I15" s="108" t="str">
        <f t="shared" si="16"/>
        <v>JPY</v>
      </c>
      <c r="J15" s="108" t="str">
        <f t="shared" si="16"/>
        <v>JPY</v>
      </c>
      <c r="K15" s="108" t="str">
        <f t="shared" si="16"/>
        <v>AUD</v>
      </c>
      <c r="L15" s="108" t="str">
        <f t="shared" si="16"/>
        <v>CAD</v>
      </c>
      <c r="M15" s="108" t="str">
        <f t="shared" si="16"/>
        <v>CHF</v>
      </c>
      <c r="N15" s="108" t="str">
        <f t="shared" si="16"/>
        <v>GBP</v>
      </c>
      <c r="O15" s="108" t="str">
        <f t="shared" si="16"/>
        <v>JPY</v>
      </c>
      <c r="P15" s="108" t="str">
        <f>RIGHT(P3,3)</f>
        <v>NZD</v>
      </c>
      <c r="Q15" s="108" t="str">
        <f t="shared" si="16"/>
        <v>USD</v>
      </c>
      <c r="R15" s="108" t="str">
        <f t="shared" si="16"/>
        <v>AUD</v>
      </c>
      <c r="S15" s="108" t="str">
        <f t="shared" si="16"/>
        <v>CAD</v>
      </c>
      <c r="T15" s="108" t="str">
        <f t="shared" si="16"/>
        <v>CHF</v>
      </c>
      <c r="U15" s="108" t="str">
        <f t="shared" si="16"/>
        <v>JPY</v>
      </c>
      <c r="V15" s="108" t="str">
        <f>RIGHT(V3,3)</f>
        <v>NZD</v>
      </c>
      <c r="W15" s="108" t="str">
        <f t="shared" si="16"/>
        <v>USD</v>
      </c>
      <c r="X15" s="108" t="str">
        <f>RIGHT(X3,3)</f>
        <v>CAD</v>
      </c>
      <c r="Y15" s="108" t="str">
        <f>RIGHT(Y3,3)</f>
        <v>CHF</v>
      </c>
      <c r="Z15" s="108" t="str">
        <f t="shared" si="16"/>
        <v>JPY</v>
      </c>
      <c r="AA15" s="108" t="str">
        <f t="shared" si="16"/>
        <v>USD</v>
      </c>
      <c r="AB15" s="108" t="str">
        <f t="shared" si="16"/>
        <v>CAD</v>
      </c>
      <c r="AC15" s="108" t="str">
        <f t="shared" si="16"/>
        <v>CHF</v>
      </c>
      <c r="AD15" s="109" t="str">
        <f t="shared" si="16"/>
        <v>JPY</v>
      </c>
      <c r="AI15" s="205" t="s">
        <v>63</v>
      </c>
      <c r="AJ15" s="194">
        <f>AB32</f>
        <v>2.8571428571428572</v>
      </c>
      <c r="AK15" s="193">
        <f>AC32</f>
        <v>2.7142857142857144</v>
      </c>
      <c r="AL15" s="200">
        <f t="shared" si="12"/>
        <v>0.14285714285714279</v>
      </c>
      <c r="AM15" s="191">
        <f t="shared" si="14"/>
        <v>0.14285714285714279</v>
      </c>
      <c r="AP15" s="184"/>
      <c r="AY15" s="170"/>
      <c r="AZ15" s="170"/>
    </row>
    <row r="16" spans="2:69" ht="12.75" customHeight="1" thickBot="1" x14ac:dyDescent="0.25">
      <c r="B16" s="132"/>
      <c r="C16" s="110">
        <f>9-C14</f>
        <v>9</v>
      </c>
      <c r="D16" s="111">
        <f>9-D14</f>
        <v>3</v>
      </c>
      <c r="E16" s="111">
        <f t="shared" ref="E16:AD16" si="17">9-E14</f>
        <v>3</v>
      </c>
      <c r="F16" s="111">
        <f t="shared" si="17"/>
        <v>2</v>
      </c>
      <c r="G16" s="111">
        <f t="shared" si="17"/>
        <v>7</v>
      </c>
      <c r="H16" s="111">
        <f>9-H14</f>
        <v>1</v>
      </c>
      <c r="I16" s="111">
        <f t="shared" si="17"/>
        <v>2</v>
      </c>
      <c r="J16" s="111">
        <f t="shared" si="17"/>
        <v>5</v>
      </c>
      <c r="K16" s="111">
        <f t="shared" si="17"/>
        <v>6</v>
      </c>
      <c r="L16" s="111">
        <f t="shared" si="17"/>
        <v>8</v>
      </c>
      <c r="M16" s="111">
        <f t="shared" si="17"/>
        <v>4</v>
      </c>
      <c r="N16" s="111">
        <f t="shared" si="17"/>
        <v>8</v>
      </c>
      <c r="O16" s="111">
        <f t="shared" si="17"/>
        <v>5</v>
      </c>
      <c r="P16" s="111">
        <f>9-P14</f>
        <v>4</v>
      </c>
      <c r="Q16" s="111">
        <f t="shared" si="17"/>
        <v>8</v>
      </c>
      <c r="R16" s="111">
        <f t="shared" si="17"/>
        <v>1</v>
      </c>
      <c r="S16" s="111">
        <f t="shared" si="17"/>
        <v>6</v>
      </c>
      <c r="T16" s="111">
        <f t="shared" si="17"/>
        <v>1</v>
      </c>
      <c r="U16" s="111">
        <f t="shared" si="17"/>
        <v>2</v>
      </c>
      <c r="V16" s="111">
        <f>9-V14</f>
        <v>1</v>
      </c>
      <c r="W16" s="111">
        <f t="shared" si="17"/>
        <v>6</v>
      </c>
      <c r="X16" s="111">
        <f>9-X14</f>
        <v>8</v>
      </c>
      <c r="Y16" s="111">
        <f>9-Y14</f>
        <v>5</v>
      </c>
      <c r="Z16" s="111">
        <f t="shared" si="17"/>
        <v>5</v>
      </c>
      <c r="AA16" s="111">
        <f t="shared" si="17"/>
        <v>8</v>
      </c>
      <c r="AB16" s="111">
        <f t="shared" si="17"/>
        <v>5</v>
      </c>
      <c r="AC16" s="111">
        <f t="shared" si="17"/>
        <v>1</v>
      </c>
      <c r="AD16" s="112">
        <f t="shared" si="17"/>
        <v>1</v>
      </c>
      <c r="AI16" s="205" t="s">
        <v>62</v>
      </c>
      <c r="AJ16" s="194">
        <f>AB31</f>
        <v>2.8571428571428572</v>
      </c>
      <c r="AK16" s="193">
        <f>AC31</f>
        <v>7.2857142857142856</v>
      </c>
      <c r="AL16" s="200">
        <f t="shared" si="12"/>
        <v>-4.4285714285714288</v>
      </c>
      <c r="AM16" s="191">
        <f t="shared" si="14"/>
        <v>-4.4285714285714288</v>
      </c>
      <c r="AP16" s="184"/>
      <c r="AY16" s="170"/>
      <c r="AZ16" s="170"/>
    </row>
    <row r="17" spans="2:52" ht="12.75" customHeight="1" thickBot="1" x14ac:dyDescent="0.25">
      <c r="AI17" s="205" t="s">
        <v>61</v>
      </c>
      <c r="AJ17" s="194">
        <f>AB30</f>
        <v>2.8571428571428572</v>
      </c>
      <c r="AK17" s="193">
        <f>AC30</f>
        <v>4</v>
      </c>
      <c r="AL17" s="200">
        <f t="shared" si="12"/>
        <v>-1.1428571428571428</v>
      </c>
      <c r="AM17" s="191">
        <f t="shared" si="14"/>
        <v>-1.1428571428571428</v>
      </c>
      <c r="AP17" s="184"/>
      <c r="AY17" s="170"/>
      <c r="AZ17" s="170"/>
    </row>
    <row r="18" spans="2:52" ht="12.75" customHeight="1" thickBot="1" x14ac:dyDescent="0.25">
      <c r="B18" s="230" t="s">
        <v>30</v>
      </c>
      <c r="C18" s="231"/>
      <c r="D18" s="113" t="s">
        <v>26</v>
      </c>
      <c r="E18" s="113" t="s">
        <v>24</v>
      </c>
      <c r="F18" s="113" t="s">
        <v>9</v>
      </c>
      <c r="G18" s="113" t="s">
        <v>12</v>
      </c>
      <c r="H18" s="123" t="s">
        <v>29</v>
      </c>
      <c r="I18" s="125" t="s">
        <v>25</v>
      </c>
      <c r="J18" s="126" t="s">
        <v>77</v>
      </c>
      <c r="K18" s="127" t="s">
        <v>28</v>
      </c>
      <c r="N18" s="114" t="s">
        <v>0</v>
      </c>
      <c r="AI18" s="206" t="s">
        <v>80</v>
      </c>
      <c r="AJ18" s="196">
        <f>AB35</f>
        <v>2.8571428571428572</v>
      </c>
      <c r="AK18" s="195">
        <f>AC35</f>
        <v>2.4285714285714284</v>
      </c>
      <c r="AL18" s="201">
        <f t="shared" si="12"/>
        <v>0.42857142857142883</v>
      </c>
      <c r="AM18" s="191">
        <f t="shared" si="14"/>
        <v>0.42857142857142883</v>
      </c>
      <c r="AP18" s="184"/>
      <c r="AY18" s="170"/>
      <c r="AZ18" s="170"/>
    </row>
    <row r="19" spans="2:52" ht="12.75" customHeight="1" thickBot="1" x14ac:dyDescent="0.25">
      <c r="B19" s="232"/>
      <c r="C19" s="233"/>
      <c r="D19" s="115">
        <f>(G16+Q16+W16+AA16+AB14+AC14+AD14)/D20</f>
        <v>7</v>
      </c>
      <c r="E19" s="115">
        <f>(K14+L14+M14+N14+O14+P14+Q14)/E20</f>
        <v>2.8571428571428572</v>
      </c>
      <c r="F19" s="115">
        <f>(N16+R14+S14+T14+U14+V14+W14)/F20</f>
        <v>6.4285714285714288</v>
      </c>
      <c r="G19" s="115">
        <f>(D16+H16+J14+M16+T16+Y16+AC16)/G20</f>
        <v>2.7142857142857144</v>
      </c>
      <c r="H19" s="124">
        <f>(C16+H14+I14+L16+S16+X16+AB16)/H20</f>
        <v>7.2857142857142856</v>
      </c>
      <c r="I19" s="124">
        <f>(C14+D14+E14+F14+G14+K16+R16)/I20</f>
        <v>4</v>
      </c>
      <c r="J19" s="115">
        <f>(F16+P16+V16+X14+Y14+Z14+AA14)/J20</f>
        <v>2.4285714285714284</v>
      </c>
      <c r="K19" s="128">
        <f>(E16+I16+J16+O16+U16+Z16+AD16)/K20</f>
        <v>3.2857142857142856</v>
      </c>
      <c r="N19" s="116" t="s">
        <v>36</v>
      </c>
      <c r="AP19" s="184"/>
      <c r="AY19" s="170"/>
      <c r="AZ19" s="170"/>
    </row>
    <row r="20" spans="2:52" ht="12.75" customHeight="1" thickBot="1" x14ac:dyDescent="0.25">
      <c r="B20" s="133"/>
      <c r="C20" s="117" t="s">
        <v>31</v>
      </c>
      <c r="D20" s="118">
        <f>COUNTIF($C$13:$AD$16,"=USD")</f>
        <v>7</v>
      </c>
      <c r="E20" s="118">
        <f>COUNTIF($C$13:$AD$16,"=EUR")</f>
        <v>7</v>
      </c>
      <c r="F20" s="118">
        <f>COUNTIF($C$13:$AD$16,"=GBP")</f>
        <v>7</v>
      </c>
      <c r="G20" s="118">
        <f>COUNTIF($C$13:$AD$16,"=CHF")</f>
        <v>7</v>
      </c>
      <c r="H20" s="118">
        <f>COUNTIF($C$13:$AD$16,"=CAD")</f>
        <v>7</v>
      </c>
      <c r="I20" s="118">
        <f>COUNTIF($C$13:$AD$16,"=AUD")</f>
        <v>7</v>
      </c>
      <c r="J20" s="118">
        <f>COUNTIF($C$13:$AD$16,"=NZD")</f>
        <v>7</v>
      </c>
      <c r="K20" s="119">
        <f>COUNTIF($C$13:$AD$16,"=JPY")</f>
        <v>7</v>
      </c>
      <c r="N20" s="120" t="s">
        <v>1</v>
      </c>
      <c r="AY20" s="170"/>
      <c r="AZ20" s="170"/>
    </row>
    <row r="21" spans="2:52" ht="12.75" customHeight="1" thickBot="1" x14ac:dyDescent="0.25">
      <c r="N21" s="121" t="s">
        <v>2</v>
      </c>
      <c r="W21" s="185" t="s">
        <v>26</v>
      </c>
      <c r="X21" s="183">
        <f>D19</f>
        <v>7</v>
      </c>
      <c r="Z21" s="135" t="s">
        <v>84</v>
      </c>
      <c r="AA21" s="136" t="s">
        <v>44</v>
      </c>
      <c r="AB21" s="142" t="s">
        <v>86</v>
      </c>
      <c r="AC21" s="140" t="s">
        <v>87</v>
      </c>
      <c r="AD21" s="159" t="s">
        <v>85</v>
      </c>
      <c r="AI21" s="237" t="s">
        <v>110</v>
      </c>
      <c r="AJ21" s="238"/>
      <c r="AY21" s="170"/>
      <c r="AZ21" s="170"/>
    </row>
    <row r="22" spans="2:52" ht="12.75" customHeight="1" x14ac:dyDescent="0.2">
      <c r="W22" s="185" t="s">
        <v>24</v>
      </c>
      <c r="X22" s="183">
        <f>E19</f>
        <v>2.8571428571428572</v>
      </c>
      <c r="Z22" s="144">
        <f>$C$8</f>
        <v>9.0000000000012292</v>
      </c>
      <c r="AA22" s="137" t="s">
        <v>54</v>
      </c>
      <c r="AB22" s="160">
        <f>HLOOKUP(LEFT(AA22,3),$D$18:$K$19,2,FALSE)</f>
        <v>4</v>
      </c>
      <c r="AC22" s="161">
        <f>HLOOKUP(RIGHT(AA22,3),$D$18:$K$19,2,FALSE)</f>
        <v>7.2857142857142856</v>
      </c>
      <c r="AD22" s="144">
        <f>+AB22-AC22</f>
        <v>-3.2857142857142856</v>
      </c>
      <c r="AI22" s="213" t="s">
        <v>78</v>
      </c>
      <c r="AJ22" s="202">
        <f>-AM3</f>
        <v>-4.1428571428571423</v>
      </c>
      <c r="AY22" s="170"/>
      <c r="AZ22" s="170"/>
    </row>
    <row r="23" spans="2:52" ht="12.75" customHeight="1" x14ac:dyDescent="0.2">
      <c r="B23" s="182" t="s">
        <v>104</v>
      </c>
      <c r="C23" s="122"/>
      <c r="D23" s="122"/>
      <c r="W23" s="185" t="s">
        <v>9</v>
      </c>
      <c r="X23" s="183">
        <f>F19</f>
        <v>6.4285714285714288</v>
      </c>
      <c r="Z23" s="145">
        <f>$D$8</f>
        <v>14.000000000000679</v>
      </c>
      <c r="AA23" s="138" t="s">
        <v>79</v>
      </c>
      <c r="AB23" s="143">
        <f t="shared" ref="AB23:AB49" si="18">HLOOKUP(LEFT(AA23,3),$D$18:$K$19,2,FALSE)</f>
        <v>4</v>
      </c>
      <c r="AC23" s="141">
        <f t="shared" ref="AC23:AC49" si="19">HLOOKUP(RIGHT(AA23,3),$D$18:$K$19,2,FALSE)</f>
        <v>2.7142857142857144</v>
      </c>
      <c r="AD23" s="145">
        <f t="shared" ref="AD23:AD49" si="20">+AB23-AC23</f>
        <v>1.2857142857142856</v>
      </c>
      <c r="AI23" s="213" t="s">
        <v>70</v>
      </c>
      <c r="AJ23" s="203">
        <f>-AL4</f>
        <v>-0.57142857142857117</v>
      </c>
      <c r="AY23" s="170"/>
      <c r="AZ23" s="170"/>
    </row>
    <row r="24" spans="2:52" ht="12.75" customHeight="1" x14ac:dyDescent="0.2">
      <c r="W24" s="185" t="s">
        <v>12</v>
      </c>
      <c r="X24" s="183">
        <f>G19</f>
        <v>2.7142857142857144</v>
      </c>
      <c r="Z24" s="156">
        <f>$E$8</f>
        <v>4.0000000000006253</v>
      </c>
      <c r="AA24" s="138" t="s">
        <v>55</v>
      </c>
      <c r="AB24" s="143">
        <f t="shared" si="18"/>
        <v>4</v>
      </c>
      <c r="AC24" s="141">
        <f t="shared" si="19"/>
        <v>3.2857142857142856</v>
      </c>
      <c r="AD24" s="144">
        <f t="shared" si="20"/>
        <v>0.71428571428571441</v>
      </c>
      <c r="AI24" s="213" t="s">
        <v>74</v>
      </c>
      <c r="AJ24" s="203">
        <f>AL5</f>
        <v>4.2857142857142856</v>
      </c>
      <c r="AY24" s="170"/>
      <c r="AZ24" s="170"/>
    </row>
    <row r="25" spans="2:52" ht="12.75" customHeight="1" x14ac:dyDescent="0.2">
      <c r="W25" s="185" t="s">
        <v>28</v>
      </c>
      <c r="X25" s="183">
        <f>K19</f>
        <v>3.2857142857142856</v>
      </c>
      <c r="Z25" s="145">
        <f>$F$8</f>
        <v>28.999999999999027</v>
      </c>
      <c r="AA25" s="138" t="s">
        <v>56</v>
      </c>
      <c r="AB25" s="143">
        <f t="shared" si="18"/>
        <v>4</v>
      </c>
      <c r="AC25" s="141">
        <f t="shared" si="19"/>
        <v>2.4285714285714284</v>
      </c>
      <c r="AD25" s="145">
        <f t="shared" si="20"/>
        <v>1.5714285714285716</v>
      </c>
      <c r="AI25" s="213" t="s">
        <v>75</v>
      </c>
      <c r="AJ25" s="203">
        <f>AL6</f>
        <v>3.7142857142857144</v>
      </c>
      <c r="AY25" s="170"/>
      <c r="AZ25" s="170"/>
    </row>
    <row r="26" spans="2:52" ht="12.75" customHeight="1" x14ac:dyDescent="0.2">
      <c r="W26" s="185" t="s">
        <v>29</v>
      </c>
      <c r="X26" s="183">
        <f>H19</f>
        <v>7.2857142857142856</v>
      </c>
      <c r="Z26" s="156">
        <f>$G$8</f>
        <v>2.9999999999996696</v>
      </c>
      <c r="AA26" s="164" t="s">
        <v>57</v>
      </c>
      <c r="AB26" s="143">
        <f>HLOOKUP(LEFT(AA26,3),$D$18:$K$19,2,FALSE)</f>
        <v>4</v>
      </c>
      <c r="AC26" s="141">
        <f t="shared" si="19"/>
        <v>7</v>
      </c>
      <c r="AD26" s="156">
        <f t="shared" si="20"/>
        <v>-3</v>
      </c>
      <c r="AI26" s="213" t="s">
        <v>73</v>
      </c>
      <c r="AJ26" s="203">
        <f>AL7</f>
        <v>-0.28571428571428559</v>
      </c>
      <c r="AY26" s="170"/>
      <c r="AZ26" s="170"/>
    </row>
    <row r="27" spans="2:52" ht="12.75" customHeight="1" x14ac:dyDescent="0.2">
      <c r="W27" s="185" t="s">
        <v>25</v>
      </c>
      <c r="X27" s="183">
        <f>I19</f>
        <v>4</v>
      </c>
      <c r="Z27" s="157">
        <f>$H$8</f>
        <v>7.0000000000003393</v>
      </c>
      <c r="AA27" s="138" t="s">
        <v>58</v>
      </c>
      <c r="AB27" s="143">
        <f t="shared" si="18"/>
        <v>7.2857142857142856</v>
      </c>
      <c r="AC27" s="141">
        <f t="shared" si="19"/>
        <v>2.7142857142857144</v>
      </c>
      <c r="AD27" s="157">
        <f t="shared" si="20"/>
        <v>4.5714285714285712</v>
      </c>
      <c r="AI27" s="213" t="s">
        <v>57</v>
      </c>
      <c r="AJ27" s="203">
        <f>-AL8</f>
        <v>-3</v>
      </c>
      <c r="AP27" s="169"/>
      <c r="AQ27" s="169"/>
      <c r="AR27" s="169"/>
      <c r="AS27" s="169"/>
      <c r="AT27" s="170"/>
      <c r="AU27" s="170"/>
      <c r="AV27" s="170"/>
      <c r="AW27" s="170"/>
      <c r="AX27" s="170"/>
      <c r="AY27" s="170"/>
      <c r="AZ27" s="170"/>
    </row>
    <row r="28" spans="2:52" ht="12.75" customHeight="1" x14ac:dyDescent="0.2">
      <c r="W28" s="185" t="s">
        <v>77</v>
      </c>
      <c r="X28" s="183">
        <f>J19</f>
        <v>2.4285714285714284</v>
      </c>
      <c r="Z28" s="156">
        <f>$I$8</f>
        <v>9.0000000000003411</v>
      </c>
      <c r="AA28" s="138" t="s">
        <v>59</v>
      </c>
      <c r="AB28" s="143">
        <f t="shared" si="18"/>
        <v>7.2857142857142856</v>
      </c>
      <c r="AC28" s="141">
        <f t="shared" si="19"/>
        <v>3.2857142857142856</v>
      </c>
      <c r="AD28" s="156">
        <f t="shared" si="20"/>
        <v>4</v>
      </c>
      <c r="AI28" s="213" t="s">
        <v>72</v>
      </c>
      <c r="AJ28" s="203">
        <f>-AL9</f>
        <v>-4.5714285714285712</v>
      </c>
      <c r="AP28" s="169"/>
      <c r="AQ28" s="169"/>
      <c r="AR28" s="169"/>
      <c r="AS28" s="169"/>
      <c r="AT28" s="170"/>
      <c r="AU28" s="170"/>
      <c r="AV28" s="170"/>
      <c r="AW28" s="170"/>
      <c r="AX28" s="170"/>
      <c r="AY28" s="170"/>
      <c r="AZ28" s="170"/>
    </row>
    <row r="29" spans="2:52" ht="12.75" customHeight="1" x14ac:dyDescent="0.2">
      <c r="Z29" s="157">
        <f>$J$8</f>
        <v>4.9999999999997158</v>
      </c>
      <c r="AA29" s="138" t="s">
        <v>60</v>
      </c>
      <c r="AB29" s="143">
        <f t="shared" si="18"/>
        <v>2.7142857142857144</v>
      </c>
      <c r="AC29" s="141">
        <f t="shared" si="19"/>
        <v>3.2857142857142856</v>
      </c>
      <c r="AD29" s="157">
        <f t="shared" si="20"/>
        <v>-0.57142857142857117</v>
      </c>
      <c r="AI29" s="213" t="s">
        <v>64</v>
      </c>
      <c r="AJ29" s="203">
        <f>AL13</f>
        <v>-3.5714285714285716</v>
      </c>
      <c r="AP29" s="169"/>
      <c r="AQ29" s="169"/>
      <c r="AR29" s="169"/>
      <c r="AS29" s="169"/>
      <c r="AT29" s="170"/>
      <c r="AU29" s="170"/>
      <c r="AV29" s="170"/>
      <c r="AW29" s="170"/>
      <c r="AX29" s="170"/>
      <c r="AY29" s="170"/>
      <c r="AZ29" s="181"/>
    </row>
    <row r="30" spans="2:52" ht="12.75" customHeight="1" x14ac:dyDescent="0.2">
      <c r="Z30" s="156">
        <f>$K$8</f>
        <v>10.999999999998789</v>
      </c>
      <c r="AA30" s="138" t="s">
        <v>61</v>
      </c>
      <c r="AB30" s="143">
        <f t="shared" si="18"/>
        <v>2.8571428571428572</v>
      </c>
      <c r="AC30" s="141">
        <f t="shared" si="19"/>
        <v>4</v>
      </c>
      <c r="AD30" s="156">
        <f t="shared" si="20"/>
        <v>-1.1428571428571428</v>
      </c>
      <c r="AI30" s="213" t="s">
        <v>63</v>
      </c>
      <c r="AJ30" s="203">
        <f>AL15</f>
        <v>0.14285714285714279</v>
      </c>
      <c r="AP30" s="169"/>
      <c r="AQ30" s="169"/>
      <c r="AR30" s="169"/>
      <c r="AS30" s="169"/>
      <c r="AT30" s="170"/>
      <c r="AU30" s="170"/>
      <c r="AV30" s="170"/>
      <c r="AW30" s="170"/>
      <c r="AX30" s="170"/>
      <c r="AY30" s="170"/>
      <c r="AZ30" s="170"/>
    </row>
    <row r="31" spans="2:52" ht="12.75" customHeight="1" x14ac:dyDescent="0.2">
      <c r="Z31" s="157">
        <f>$L$8</f>
        <v>8.9999999999990088</v>
      </c>
      <c r="AA31" s="138" t="s">
        <v>62</v>
      </c>
      <c r="AB31" s="143">
        <f t="shared" si="18"/>
        <v>2.8571428571428572</v>
      </c>
      <c r="AC31" s="141">
        <f t="shared" si="19"/>
        <v>7.2857142857142856</v>
      </c>
      <c r="AD31" s="157">
        <f t="shared" si="20"/>
        <v>-4.4285714285714288</v>
      </c>
      <c r="AH31" s="169"/>
      <c r="AI31" s="213" t="s">
        <v>62</v>
      </c>
      <c r="AJ31" s="203">
        <f>AL16</f>
        <v>-4.4285714285714288</v>
      </c>
      <c r="AP31" s="169"/>
      <c r="AQ31" s="169"/>
      <c r="AR31" s="169"/>
      <c r="AS31" s="169"/>
      <c r="AT31" s="170"/>
      <c r="AU31" s="170"/>
      <c r="AV31" s="170"/>
      <c r="AW31" s="170"/>
      <c r="AX31" s="170"/>
      <c r="AY31" s="170"/>
      <c r="AZ31" s="170"/>
    </row>
    <row r="32" spans="2:52" ht="12.75" customHeight="1" x14ac:dyDescent="0.2">
      <c r="Z32" s="156">
        <f>$M$8</f>
        <v>3.9999999999995595</v>
      </c>
      <c r="AA32" s="138" t="s">
        <v>63</v>
      </c>
      <c r="AB32" s="143">
        <f t="shared" si="18"/>
        <v>2.8571428571428572</v>
      </c>
      <c r="AC32" s="141">
        <f t="shared" si="19"/>
        <v>2.7142857142857144</v>
      </c>
      <c r="AD32" s="156">
        <f t="shared" si="20"/>
        <v>0.14285714285714279</v>
      </c>
      <c r="AH32" s="169"/>
      <c r="AI32" s="213" t="s">
        <v>61</v>
      </c>
      <c r="AJ32" s="203">
        <f>AL17</f>
        <v>-1.1428571428571428</v>
      </c>
      <c r="AP32" s="169"/>
      <c r="AQ32" s="169"/>
      <c r="AR32" s="169"/>
      <c r="AS32" s="169"/>
      <c r="AT32" s="170"/>
      <c r="AU32" s="170"/>
      <c r="AV32" s="170"/>
      <c r="AW32" s="170"/>
      <c r="AX32" s="170"/>
      <c r="AY32" s="170"/>
      <c r="AZ32" s="170"/>
    </row>
    <row r="33" spans="2:52" ht="12.75" customHeight="1" x14ac:dyDescent="0.2">
      <c r="Z33" s="157">
        <f>$N$8</f>
        <v>3.0000000000007798</v>
      </c>
      <c r="AA33" s="138" t="s">
        <v>64</v>
      </c>
      <c r="AB33" s="143">
        <f t="shared" si="18"/>
        <v>2.8571428571428572</v>
      </c>
      <c r="AC33" s="141">
        <f t="shared" si="19"/>
        <v>6.4285714285714288</v>
      </c>
      <c r="AD33" s="157">
        <f t="shared" si="20"/>
        <v>-3.5714285714285716</v>
      </c>
      <c r="AH33" s="169"/>
      <c r="AI33" s="213" t="s">
        <v>80</v>
      </c>
      <c r="AJ33" s="203">
        <f>AL18</f>
        <v>0.42857142857142883</v>
      </c>
      <c r="AP33" s="169"/>
      <c r="AQ33" s="169"/>
      <c r="AR33" s="169"/>
      <c r="AS33" s="169"/>
      <c r="AT33" s="170"/>
      <c r="AU33" s="170"/>
      <c r="AV33" s="170"/>
      <c r="AW33" s="170"/>
      <c r="AX33" s="170"/>
      <c r="AY33" s="170"/>
      <c r="AZ33" s="170"/>
    </row>
    <row r="34" spans="2:52" ht="12.75" customHeight="1" x14ac:dyDescent="0.2">
      <c r="Z34" s="156">
        <f>$O$8</f>
        <v>3.0000000000001137</v>
      </c>
      <c r="AA34" s="138" t="s">
        <v>65</v>
      </c>
      <c r="AB34" s="143">
        <f t="shared" si="18"/>
        <v>2.8571428571428572</v>
      </c>
      <c r="AC34" s="141">
        <f t="shared" si="19"/>
        <v>3.2857142857142856</v>
      </c>
      <c r="AD34" s="156">
        <f t="shared" si="20"/>
        <v>-0.42857142857142838</v>
      </c>
      <c r="AH34" s="169"/>
      <c r="AI34" s="213" t="s">
        <v>65</v>
      </c>
      <c r="AJ34" s="203">
        <f t="shared" ref="AJ34:AJ39" si="21">-AV4</f>
        <v>-0.42857142857142838</v>
      </c>
      <c r="AP34" s="169"/>
      <c r="AQ34" s="169"/>
      <c r="AR34" s="169"/>
      <c r="AS34" s="169"/>
      <c r="AT34" s="170"/>
      <c r="AU34" s="170"/>
      <c r="AV34" s="170"/>
      <c r="AW34" s="170"/>
      <c r="AX34" s="170"/>
      <c r="AY34" s="170"/>
      <c r="AZ34" s="170"/>
    </row>
    <row r="35" spans="2:52" ht="12.75" customHeight="1" x14ac:dyDescent="0.2">
      <c r="Z35" s="157">
        <f>$P$8</f>
        <v>24.000000000001798</v>
      </c>
      <c r="AA35" s="139" t="s">
        <v>80</v>
      </c>
      <c r="AB35" s="143">
        <f>HLOOKUP(LEFT(AA35,3),$D$18:$K$19,2,FALSE)</f>
        <v>2.8571428571428572</v>
      </c>
      <c r="AC35" s="141">
        <f t="shared" si="19"/>
        <v>2.4285714285714284</v>
      </c>
      <c r="AD35" s="157">
        <f t="shared" si="20"/>
        <v>0.42857142857142883</v>
      </c>
      <c r="AH35" s="169"/>
      <c r="AI35" s="213" t="s">
        <v>69</v>
      </c>
      <c r="AJ35" s="203">
        <f t="shared" si="21"/>
        <v>3.1428571428571432</v>
      </c>
      <c r="AP35" s="169"/>
      <c r="AQ35" s="169"/>
      <c r="AR35" s="169"/>
      <c r="AS35" s="169"/>
      <c r="AT35" s="170"/>
      <c r="AU35" s="170"/>
      <c r="AV35" s="170"/>
      <c r="AW35" s="170"/>
      <c r="AX35" s="170"/>
      <c r="AY35" s="170"/>
      <c r="AZ35" s="170"/>
    </row>
    <row r="36" spans="2:52" s="190" customFormat="1" ht="12.75" customHeight="1" x14ac:dyDescent="0.2">
      <c r="B36" s="189"/>
      <c r="Z36" s="156">
        <f>$Q$8</f>
        <v>2.9999999999996696</v>
      </c>
      <c r="AA36" s="166" t="s">
        <v>78</v>
      </c>
      <c r="AB36" s="143">
        <f t="shared" si="18"/>
        <v>2.8571428571428572</v>
      </c>
      <c r="AC36" s="141">
        <f t="shared" si="19"/>
        <v>7</v>
      </c>
      <c r="AD36" s="156">
        <f t="shared" si="20"/>
        <v>-4.1428571428571423</v>
      </c>
      <c r="AI36" s="213" t="s">
        <v>60</v>
      </c>
      <c r="AJ36" s="203">
        <f t="shared" si="21"/>
        <v>-0.57142857142857117</v>
      </c>
      <c r="AT36" s="192"/>
      <c r="AU36" s="192"/>
      <c r="AV36" s="192"/>
      <c r="AW36" s="192"/>
      <c r="AX36" s="192"/>
      <c r="AY36" s="192"/>
      <c r="AZ36" s="192"/>
    </row>
    <row r="37" spans="2:52" s="190" customFormat="1" ht="12.75" customHeight="1" x14ac:dyDescent="0.2">
      <c r="B37" s="189"/>
      <c r="Z37" s="157">
        <f>$R$8</f>
        <v>19.000000000000128</v>
      </c>
      <c r="AA37" s="138" t="s">
        <v>66</v>
      </c>
      <c r="AB37" s="143">
        <f t="shared" si="18"/>
        <v>6.4285714285714288</v>
      </c>
      <c r="AC37" s="141">
        <f t="shared" si="19"/>
        <v>4</v>
      </c>
      <c r="AD37" s="157">
        <f t="shared" si="20"/>
        <v>2.4285714285714288</v>
      </c>
      <c r="AI37" s="213" t="s">
        <v>59</v>
      </c>
      <c r="AJ37" s="203">
        <f t="shared" si="21"/>
        <v>4</v>
      </c>
      <c r="AT37" s="192"/>
      <c r="AU37" s="192"/>
      <c r="AV37" s="192"/>
      <c r="AW37" s="192"/>
      <c r="AX37" s="192"/>
      <c r="AY37" s="192"/>
      <c r="AZ37" s="192"/>
    </row>
    <row r="38" spans="2:52" s="190" customFormat="1" ht="12.75" customHeight="1" x14ac:dyDescent="0.2">
      <c r="B38" s="189"/>
      <c r="Z38" s="156">
        <f>$S$8</f>
        <v>14.000000000000679</v>
      </c>
      <c r="AA38" s="138" t="s">
        <v>67</v>
      </c>
      <c r="AB38" s="143">
        <f t="shared" si="18"/>
        <v>6.4285714285714288</v>
      </c>
      <c r="AC38" s="141">
        <f t="shared" si="19"/>
        <v>7.2857142857142856</v>
      </c>
      <c r="AD38" s="156">
        <f t="shared" si="20"/>
        <v>-0.85714285714285676</v>
      </c>
      <c r="AI38" s="213" t="s">
        <v>55</v>
      </c>
      <c r="AJ38" s="203">
        <f t="shared" si="21"/>
        <v>0.71428571428571441</v>
      </c>
      <c r="AT38" s="192"/>
      <c r="AU38" s="192"/>
      <c r="AV38" s="192"/>
      <c r="AW38" s="192"/>
      <c r="AX38" s="192"/>
      <c r="AY38" s="192"/>
      <c r="AZ38" s="192"/>
    </row>
    <row r="39" spans="2:52" s="190" customFormat="1" ht="12.75" customHeight="1" x14ac:dyDescent="0.2">
      <c r="B39" s="189"/>
      <c r="Z39" s="157">
        <f>$T$8</f>
        <v>6.9999999999992291</v>
      </c>
      <c r="AA39" s="138" t="s">
        <v>68</v>
      </c>
      <c r="AB39" s="143">
        <f t="shared" si="18"/>
        <v>6.4285714285714288</v>
      </c>
      <c r="AC39" s="141">
        <f t="shared" si="19"/>
        <v>2.7142857142857144</v>
      </c>
      <c r="AD39" s="157">
        <f t="shared" si="20"/>
        <v>3.7142857142857144</v>
      </c>
      <c r="AI39" s="213" t="s">
        <v>71</v>
      </c>
      <c r="AJ39" s="203">
        <f t="shared" si="21"/>
        <v>-0.85714285714285721</v>
      </c>
      <c r="AT39" s="192"/>
      <c r="AU39" s="192"/>
      <c r="AV39" s="192"/>
      <c r="AW39" s="192"/>
      <c r="AX39" s="192"/>
      <c r="AY39" s="192"/>
      <c r="AZ39" s="192"/>
    </row>
    <row r="40" spans="2:52" s="190" customFormat="1" ht="12.75" customHeight="1" x14ac:dyDescent="0.2">
      <c r="B40" s="189"/>
      <c r="Z40" s="156">
        <f>$U$8</f>
        <v>6.9999999999993179</v>
      </c>
      <c r="AA40" s="138" t="s">
        <v>69</v>
      </c>
      <c r="AB40" s="143">
        <f t="shared" si="18"/>
        <v>6.4285714285714288</v>
      </c>
      <c r="AC40" s="141">
        <f t="shared" si="19"/>
        <v>3.2857142857142856</v>
      </c>
      <c r="AD40" s="156">
        <f t="shared" si="20"/>
        <v>3.1428571428571432</v>
      </c>
      <c r="AI40" s="213" t="s">
        <v>68</v>
      </c>
      <c r="AJ40" s="203">
        <f>AQ6</f>
        <v>3.7142857142857144</v>
      </c>
      <c r="AT40" s="192"/>
      <c r="AU40" s="192"/>
      <c r="AV40" s="192"/>
      <c r="AW40" s="192"/>
      <c r="AX40" s="192"/>
      <c r="AY40" s="192"/>
      <c r="AZ40" s="192"/>
    </row>
    <row r="41" spans="2:52" s="190" customFormat="1" ht="12.75" customHeight="1" x14ac:dyDescent="0.2">
      <c r="B41" s="189"/>
      <c r="Z41" s="157">
        <f>$V$8</f>
        <v>34.000000000000696</v>
      </c>
      <c r="AA41" s="138" t="s">
        <v>81</v>
      </c>
      <c r="AB41" s="143">
        <f t="shared" si="18"/>
        <v>6.4285714285714288</v>
      </c>
      <c r="AC41" s="141">
        <f t="shared" si="19"/>
        <v>2.4285714285714284</v>
      </c>
      <c r="AD41" s="157">
        <f t="shared" si="20"/>
        <v>4</v>
      </c>
      <c r="AI41" s="213" t="s">
        <v>67</v>
      </c>
      <c r="AJ41" s="203">
        <f>AQ7</f>
        <v>-0.85714285714285676</v>
      </c>
      <c r="AT41" s="192"/>
      <c r="AU41" s="192"/>
      <c r="AV41" s="192"/>
      <c r="AW41" s="192"/>
      <c r="AX41" s="192"/>
      <c r="AY41" s="192"/>
      <c r="AZ41" s="192"/>
    </row>
    <row r="42" spans="2:52" s="190" customFormat="1" ht="12.75" customHeight="1" x14ac:dyDescent="0.2">
      <c r="B42" s="189"/>
      <c r="Z42" s="156">
        <f>$W$8</f>
        <v>2.9999999999996696</v>
      </c>
      <c r="AA42" s="164" t="s">
        <v>70</v>
      </c>
      <c r="AB42" s="143">
        <f t="shared" si="18"/>
        <v>6.4285714285714288</v>
      </c>
      <c r="AC42" s="141">
        <f t="shared" si="19"/>
        <v>7</v>
      </c>
      <c r="AD42" s="156">
        <f t="shared" si="20"/>
        <v>-0.57142857142857117</v>
      </c>
      <c r="AI42" s="213" t="s">
        <v>66</v>
      </c>
      <c r="AJ42" s="203">
        <f>AQ8</f>
        <v>2.4285714285714288</v>
      </c>
      <c r="AT42" s="192"/>
      <c r="AU42" s="192"/>
      <c r="AV42" s="192"/>
      <c r="AW42" s="192"/>
      <c r="AX42" s="192"/>
      <c r="AY42" s="192"/>
      <c r="AZ42" s="192"/>
    </row>
    <row r="43" spans="2:52" s="190" customFormat="1" ht="12.75" customHeight="1" x14ac:dyDescent="0.2">
      <c r="B43" s="189"/>
      <c r="Z43" s="157">
        <f>$X$8</f>
        <v>13.999999999999568</v>
      </c>
      <c r="AA43" s="138" t="s">
        <v>82</v>
      </c>
      <c r="AB43" s="143">
        <f t="shared" si="18"/>
        <v>2.4285714285714284</v>
      </c>
      <c r="AC43" s="141">
        <f t="shared" si="19"/>
        <v>7.2857142857142856</v>
      </c>
      <c r="AD43" s="157">
        <f t="shared" si="20"/>
        <v>-4.8571428571428577</v>
      </c>
      <c r="AI43" s="213" t="s">
        <v>81</v>
      </c>
      <c r="AJ43" s="203">
        <f>AQ9</f>
        <v>4</v>
      </c>
      <c r="AT43" s="192"/>
      <c r="AU43" s="192"/>
      <c r="AV43" s="192"/>
      <c r="AW43" s="192"/>
      <c r="AX43" s="192"/>
      <c r="AY43" s="192"/>
      <c r="AZ43" s="192"/>
    </row>
    <row r="44" spans="2:52" s="190" customFormat="1" ht="12.75" customHeight="1" x14ac:dyDescent="0.2">
      <c r="B44" s="189"/>
      <c r="Z44" s="156">
        <f>$Y$8</f>
        <v>19.000000000000128</v>
      </c>
      <c r="AA44" s="138" t="s">
        <v>83</v>
      </c>
      <c r="AB44" s="143">
        <f t="shared" si="18"/>
        <v>2.4285714285714284</v>
      </c>
      <c r="AC44" s="141">
        <f t="shared" si="19"/>
        <v>2.7142857142857144</v>
      </c>
      <c r="AD44" s="156">
        <f t="shared" si="20"/>
        <v>-0.28571428571428603</v>
      </c>
      <c r="AI44" s="213" t="s">
        <v>58</v>
      </c>
      <c r="AJ44" s="203">
        <f>BF7</f>
        <v>4.5714285714285712</v>
      </c>
      <c r="AT44" s="192"/>
      <c r="AU44" s="192"/>
      <c r="AV44" s="192"/>
      <c r="AW44" s="192"/>
      <c r="AX44" s="192"/>
      <c r="AY44" s="192"/>
      <c r="AZ44" s="192"/>
    </row>
    <row r="45" spans="2:52" s="190" customFormat="1" ht="12.75" customHeight="1" x14ac:dyDescent="0.2">
      <c r="B45" s="189"/>
      <c r="Z45" s="157">
        <f>$Z$8</f>
        <v>14.000000000000057</v>
      </c>
      <c r="AA45" s="138" t="s">
        <v>71</v>
      </c>
      <c r="AB45" s="143">
        <f t="shared" si="18"/>
        <v>2.4285714285714284</v>
      </c>
      <c r="AC45" s="141">
        <f t="shared" si="19"/>
        <v>3.2857142857142856</v>
      </c>
      <c r="AD45" s="157">
        <f t="shared" si="20"/>
        <v>-0.85714285714285721</v>
      </c>
      <c r="AI45" s="213" t="s">
        <v>79</v>
      </c>
      <c r="AJ45" s="203">
        <f>BK7</f>
        <v>1.2857142857142856</v>
      </c>
      <c r="AT45" s="192"/>
      <c r="AU45" s="192"/>
      <c r="AV45" s="192"/>
      <c r="AW45" s="192"/>
      <c r="AX45" s="192"/>
      <c r="AY45" s="192"/>
      <c r="AZ45" s="192"/>
    </row>
    <row r="46" spans="2:52" s="190" customFormat="1" ht="12.75" customHeight="1" x14ac:dyDescent="0.2">
      <c r="B46" s="189"/>
      <c r="Z46" s="156">
        <f>$AA$8</f>
        <v>2.9999999999996696</v>
      </c>
      <c r="AA46" s="164" t="s">
        <v>72</v>
      </c>
      <c r="AB46" s="143">
        <f t="shared" si="18"/>
        <v>2.4285714285714284</v>
      </c>
      <c r="AC46" s="141">
        <f t="shared" si="19"/>
        <v>7</v>
      </c>
      <c r="AD46" s="156">
        <f t="shared" si="20"/>
        <v>-4.5714285714285712</v>
      </c>
      <c r="AI46" s="213" t="s">
        <v>54</v>
      </c>
      <c r="AJ46" s="203">
        <f>BK8</f>
        <v>-3.2857142857142856</v>
      </c>
    </row>
    <row r="47" spans="2:52" s="190" customFormat="1" ht="12.75" customHeight="1" x14ac:dyDescent="0.2">
      <c r="B47" s="189"/>
      <c r="Z47" s="157">
        <f>$AB$8</f>
        <v>3.0000000000007798</v>
      </c>
      <c r="AA47" s="164" t="s">
        <v>73</v>
      </c>
      <c r="AB47" s="143">
        <f t="shared" si="18"/>
        <v>7</v>
      </c>
      <c r="AC47" s="141">
        <f t="shared" si="19"/>
        <v>7.2857142857142856</v>
      </c>
      <c r="AD47" s="157">
        <f t="shared" si="20"/>
        <v>-0.28571428571428559</v>
      </c>
      <c r="AI47" s="213" t="s">
        <v>56</v>
      </c>
      <c r="AJ47" s="203">
        <f>BK9</f>
        <v>1.5714285714285716</v>
      </c>
    </row>
    <row r="48" spans="2:52" s="190" customFormat="1" ht="12.75" customHeight="1" x14ac:dyDescent="0.2">
      <c r="B48" s="189"/>
      <c r="Z48" s="156">
        <f>$AC$8</f>
        <v>2.9999999999996696</v>
      </c>
      <c r="AA48" s="164" t="s">
        <v>74</v>
      </c>
      <c r="AB48" s="143">
        <f t="shared" si="18"/>
        <v>7</v>
      </c>
      <c r="AC48" s="141">
        <f t="shared" si="19"/>
        <v>2.7142857142857144</v>
      </c>
      <c r="AD48" s="157">
        <f t="shared" si="20"/>
        <v>4.2857142857142856</v>
      </c>
      <c r="AI48" s="213" t="s">
        <v>83</v>
      </c>
      <c r="AJ48" s="203">
        <f>BP7</f>
        <v>-0.28571428571428603</v>
      </c>
    </row>
    <row r="49" spans="2:68" s="190" customFormat="1" ht="12.75" customHeight="1" thickBot="1" x14ac:dyDescent="0.25">
      <c r="B49" s="189"/>
      <c r="Z49" s="175">
        <f>$AD$8</f>
        <v>3.0000000000001137</v>
      </c>
      <c r="AA49" s="165" t="s">
        <v>75</v>
      </c>
      <c r="AB49" s="176">
        <f t="shared" si="18"/>
        <v>7</v>
      </c>
      <c r="AC49" s="177">
        <f t="shared" si="19"/>
        <v>3.2857142857142856</v>
      </c>
      <c r="AD49" s="178">
        <f t="shared" si="20"/>
        <v>3.7142857142857144</v>
      </c>
      <c r="AI49" s="213" t="s">
        <v>82</v>
      </c>
      <c r="AJ49" s="203">
        <f>BP8</f>
        <v>-4.8571428571428577</v>
      </c>
    </row>
    <row r="50" spans="2:68" s="190" customFormat="1" ht="12.75" customHeight="1" thickBot="1" x14ac:dyDescent="0.25">
      <c r="B50" s="189"/>
    </row>
    <row r="51" spans="2:68" s="190" customFormat="1" ht="12.75" customHeight="1" thickBot="1" x14ac:dyDescent="0.25">
      <c r="B51" s="189"/>
      <c r="Z51" s="224" t="s">
        <v>105</v>
      </c>
      <c r="AA51" s="225"/>
      <c r="AB51" s="225"/>
      <c r="AC51" s="225"/>
      <c r="AD51" s="226"/>
    </row>
    <row r="52" spans="2:68" s="190" customFormat="1" ht="12.75" customHeight="1" x14ac:dyDescent="0.2">
      <c r="B52" s="189"/>
      <c r="Z52" s="227" t="s">
        <v>106</v>
      </c>
      <c r="AA52" s="228"/>
      <c r="AB52" s="228"/>
      <c r="AC52" s="228"/>
      <c r="AD52" s="229"/>
      <c r="AN52" s="101" t="s">
        <v>23</v>
      </c>
      <c r="AO52" s="214" t="str">
        <f>Q13</f>
        <v>EUR</v>
      </c>
      <c r="AP52" s="214" t="str">
        <f>W13</f>
        <v>GBP</v>
      </c>
      <c r="AQ52" s="214" t="str">
        <f t="shared" ref="AQ52:AR54" si="22">AC13</f>
        <v>USD</v>
      </c>
      <c r="AR52" s="214" t="str">
        <f t="shared" si="22"/>
        <v>USD</v>
      </c>
      <c r="AS52" s="214" t="str">
        <f>AB13</f>
        <v>USD</v>
      </c>
      <c r="AT52" s="214" t="str">
        <f>G13</f>
        <v>AUD</v>
      </c>
      <c r="AU52" s="214" t="str">
        <f>AA13</f>
        <v>NZD</v>
      </c>
      <c r="AV52" s="214" t="str">
        <f>N13</f>
        <v>EUR</v>
      </c>
      <c r="AW52" s="214" t="str">
        <f>M13</f>
        <v>EUR</v>
      </c>
      <c r="AX52" s="214" t="str">
        <f>L13</f>
        <v>EUR</v>
      </c>
      <c r="AY52" s="214" t="str">
        <f>K13</f>
        <v>EUR</v>
      </c>
      <c r="AZ52" s="214" t="str">
        <f>P13</f>
        <v>EUR</v>
      </c>
      <c r="BA52" s="214" t="str">
        <f>O13</f>
        <v>EUR</v>
      </c>
      <c r="BB52" s="214" t="str">
        <f>U13</f>
        <v>GBP</v>
      </c>
      <c r="BC52" s="214" t="str">
        <f>J13</f>
        <v>CHF</v>
      </c>
      <c r="BD52" s="214" t="str">
        <f>I13</f>
        <v>CAD</v>
      </c>
      <c r="BE52" s="214" t="str">
        <f>E13</f>
        <v>AUD</v>
      </c>
      <c r="BF52" s="214" t="str">
        <f>Z13</f>
        <v>NZD</v>
      </c>
      <c r="BG52" s="214" t="str">
        <f>T13</f>
        <v>GBP</v>
      </c>
      <c r="BH52" s="214" t="str">
        <f>S13</f>
        <v>GBP</v>
      </c>
      <c r="BI52" s="214" t="str">
        <f>R13</f>
        <v>GBP</v>
      </c>
      <c r="BJ52" s="214" t="str">
        <f>V13</f>
        <v>GBP</v>
      </c>
      <c r="BK52" s="214" t="str">
        <f>H13</f>
        <v>CAD</v>
      </c>
      <c r="BL52" s="214" t="str">
        <f>D13</f>
        <v>AUD</v>
      </c>
      <c r="BM52" s="214" t="str">
        <f>C13</f>
        <v>AUD</v>
      </c>
      <c r="BN52" s="214" t="str">
        <f>F13</f>
        <v>AUD</v>
      </c>
      <c r="BO52" s="214" t="str">
        <f>Y13</f>
        <v>NZD</v>
      </c>
      <c r="BP52" s="103" t="str">
        <f>X13</f>
        <v>NZD</v>
      </c>
    </row>
    <row r="53" spans="2:68" s="190" customFormat="1" ht="12.75" customHeight="1" x14ac:dyDescent="0.2">
      <c r="B53" s="189"/>
      <c r="Z53" s="239" t="s">
        <v>108</v>
      </c>
      <c r="AA53" s="240"/>
      <c r="AB53" s="240"/>
      <c r="AC53" s="240"/>
      <c r="AD53" s="241"/>
      <c r="AN53" s="107"/>
      <c r="AO53" s="215">
        <f>Q14</f>
        <v>1</v>
      </c>
      <c r="AP53" s="215">
        <f>W14</f>
        <v>3</v>
      </c>
      <c r="AQ53" s="215">
        <f t="shared" si="22"/>
        <v>8</v>
      </c>
      <c r="AR53" s="215">
        <f t="shared" si="22"/>
        <v>8</v>
      </c>
      <c r="AS53" s="215">
        <f>AB14</f>
        <v>4</v>
      </c>
      <c r="AT53" s="215">
        <f>G14</f>
        <v>2</v>
      </c>
      <c r="AU53" s="215">
        <f>AA14</f>
        <v>1</v>
      </c>
      <c r="AV53" s="215">
        <f>N14</f>
        <v>1</v>
      </c>
      <c r="AW53" s="215">
        <f>M14</f>
        <v>5</v>
      </c>
      <c r="AX53" s="215">
        <f>L14</f>
        <v>1</v>
      </c>
      <c r="AY53" s="215">
        <f>K14</f>
        <v>3</v>
      </c>
      <c r="AZ53" s="215">
        <f>P14</f>
        <v>5</v>
      </c>
      <c r="BA53" s="215">
        <f>O14</f>
        <v>4</v>
      </c>
      <c r="BB53" s="215">
        <f>U14</f>
        <v>7</v>
      </c>
      <c r="BC53" s="215">
        <f>J14</f>
        <v>4</v>
      </c>
      <c r="BD53" s="215">
        <f>I14</f>
        <v>7</v>
      </c>
      <c r="BE53" s="215">
        <f>E14</f>
        <v>6</v>
      </c>
      <c r="BF53" s="215">
        <f>Z14</f>
        <v>4</v>
      </c>
      <c r="BG53" s="215">
        <f>T14</f>
        <v>8</v>
      </c>
      <c r="BH53" s="215">
        <f>S14</f>
        <v>3</v>
      </c>
      <c r="BI53" s="215">
        <f>R14</f>
        <v>8</v>
      </c>
      <c r="BJ53" s="215">
        <f>V14</f>
        <v>8</v>
      </c>
      <c r="BK53" s="215">
        <f>H14</f>
        <v>8</v>
      </c>
      <c r="BL53" s="215">
        <f>D14</f>
        <v>6</v>
      </c>
      <c r="BM53" s="215">
        <f>C14</f>
        <v>0</v>
      </c>
      <c r="BN53" s="215">
        <f>F14</f>
        <v>7</v>
      </c>
      <c r="BO53" s="215">
        <f>Y14</f>
        <v>4</v>
      </c>
      <c r="BP53" s="106">
        <f>X14</f>
        <v>1</v>
      </c>
    </row>
    <row r="54" spans="2:68" ht="12.75" customHeight="1" thickBot="1" x14ac:dyDescent="0.25">
      <c r="Z54" s="186" t="s">
        <v>107</v>
      </c>
      <c r="AA54" s="187"/>
      <c r="AB54" s="187"/>
      <c r="AC54" s="187"/>
      <c r="AD54" s="188"/>
      <c r="AH54" s="169"/>
      <c r="AN54" s="107" t="s">
        <v>27</v>
      </c>
      <c r="AO54" s="216" t="str">
        <f>Q15</f>
        <v>USD</v>
      </c>
      <c r="AP54" s="216" t="str">
        <f>W15</f>
        <v>USD</v>
      </c>
      <c r="AQ54" s="216" t="str">
        <f t="shared" si="22"/>
        <v>CHF</v>
      </c>
      <c r="AR54" s="216" t="str">
        <f t="shared" si="22"/>
        <v>JPY</v>
      </c>
      <c r="AS54" s="216" t="str">
        <f>AB15</f>
        <v>CAD</v>
      </c>
      <c r="AT54" s="216" t="str">
        <f>G15</f>
        <v>USD</v>
      </c>
      <c r="AU54" s="216" t="str">
        <f>AA15</f>
        <v>USD</v>
      </c>
      <c r="AV54" s="216" t="str">
        <f>N15</f>
        <v>GBP</v>
      </c>
      <c r="AW54" s="216" t="str">
        <f>M15</f>
        <v>CHF</v>
      </c>
      <c r="AX54" s="216" t="str">
        <f>L15</f>
        <v>CAD</v>
      </c>
      <c r="AY54" s="216" t="str">
        <f>K15</f>
        <v>AUD</v>
      </c>
      <c r="AZ54" s="216" t="str">
        <f>P15</f>
        <v>NZD</v>
      </c>
      <c r="BA54" s="216" t="str">
        <f>O15</f>
        <v>JPY</v>
      </c>
      <c r="BB54" s="216" t="str">
        <f>U15</f>
        <v>JPY</v>
      </c>
      <c r="BC54" s="216" t="str">
        <f>J15</f>
        <v>JPY</v>
      </c>
      <c r="BD54" s="216" t="str">
        <f>I15</f>
        <v>JPY</v>
      </c>
      <c r="BE54" s="216" t="str">
        <f>E15</f>
        <v>JPY</v>
      </c>
      <c r="BF54" s="216" t="str">
        <f>Z15</f>
        <v>JPY</v>
      </c>
      <c r="BG54" s="216" t="str">
        <f>T15</f>
        <v>CHF</v>
      </c>
      <c r="BH54" s="216" t="str">
        <f>S15</f>
        <v>CAD</v>
      </c>
      <c r="BI54" s="216" t="str">
        <f>R15</f>
        <v>AUD</v>
      </c>
      <c r="BJ54" s="216" t="str">
        <f>V15</f>
        <v>NZD</v>
      </c>
      <c r="BK54" s="216" t="str">
        <f>H15</f>
        <v>CHF</v>
      </c>
      <c r="BL54" s="216" t="str">
        <f>D15</f>
        <v>CHF</v>
      </c>
      <c r="BM54" s="216" t="str">
        <f>C15</f>
        <v>CAD</v>
      </c>
      <c r="BN54" s="216" t="str">
        <f>F15</f>
        <v>NZD</v>
      </c>
      <c r="BO54" s="216" t="str">
        <f>Y15</f>
        <v>CHF</v>
      </c>
      <c r="BP54" s="109" t="str">
        <f>X15</f>
        <v>CAD</v>
      </c>
    </row>
    <row r="55" spans="2:68" ht="12.75" customHeight="1" thickBot="1" x14ac:dyDescent="0.25">
      <c r="AH55" s="169"/>
      <c r="AN55" s="132"/>
      <c r="AO55" s="217">
        <f t="shared" ref="AO55:BP55" si="23">9-AO53</f>
        <v>8</v>
      </c>
      <c r="AP55" s="217">
        <f t="shared" si="23"/>
        <v>6</v>
      </c>
      <c r="AQ55" s="217">
        <f t="shared" si="23"/>
        <v>1</v>
      </c>
      <c r="AR55" s="217">
        <f t="shared" si="23"/>
        <v>1</v>
      </c>
      <c r="AS55" s="217">
        <f t="shared" si="23"/>
        <v>5</v>
      </c>
      <c r="AT55" s="217">
        <f t="shared" si="23"/>
        <v>7</v>
      </c>
      <c r="AU55" s="217">
        <f t="shared" si="23"/>
        <v>8</v>
      </c>
      <c r="AV55" s="217">
        <f t="shared" si="23"/>
        <v>8</v>
      </c>
      <c r="AW55" s="217">
        <f t="shared" si="23"/>
        <v>4</v>
      </c>
      <c r="AX55" s="217">
        <f t="shared" si="23"/>
        <v>8</v>
      </c>
      <c r="AY55" s="217">
        <f t="shared" si="23"/>
        <v>6</v>
      </c>
      <c r="AZ55" s="217">
        <f t="shared" si="23"/>
        <v>4</v>
      </c>
      <c r="BA55" s="217">
        <f t="shared" si="23"/>
        <v>5</v>
      </c>
      <c r="BB55" s="217">
        <f t="shared" si="23"/>
        <v>2</v>
      </c>
      <c r="BC55" s="217">
        <f t="shared" si="23"/>
        <v>5</v>
      </c>
      <c r="BD55" s="217">
        <f t="shared" si="23"/>
        <v>2</v>
      </c>
      <c r="BE55" s="217">
        <f t="shared" si="23"/>
        <v>3</v>
      </c>
      <c r="BF55" s="217">
        <f t="shared" si="23"/>
        <v>5</v>
      </c>
      <c r="BG55" s="217">
        <f t="shared" si="23"/>
        <v>1</v>
      </c>
      <c r="BH55" s="217">
        <f t="shared" si="23"/>
        <v>6</v>
      </c>
      <c r="BI55" s="217">
        <f t="shared" si="23"/>
        <v>1</v>
      </c>
      <c r="BJ55" s="217">
        <f t="shared" si="23"/>
        <v>1</v>
      </c>
      <c r="BK55" s="217">
        <f t="shared" si="23"/>
        <v>1</v>
      </c>
      <c r="BL55" s="217">
        <f t="shared" si="23"/>
        <v>3</v>
      </c>
      <c r="BM55" s="217">
        <f t="shared" si="23"/>
        <v>9</v>
      </c>
      <c r="BN55" s="217">
        <f t="shared" si="23"/>
        <v>2</v>
      </c>
      <c r="BO55" s="217">
        <f t="shared" si="23"/>
        <v>5</v>
      </c>
      <c r="BP55" s="112">
        <f t="shared" si="23"/>
        <v>8</v>
      </c>
    </row>
    <row r="56" spans="2:68" ht="12.75" customHeight="1" thickBot="1" x14ac:dyDescent="0.25">
      <c r="AH56" s="169"/>
      <c r="AN56" s="169"/>
      <c r="AO56" s="169"/>
    </row>
    <row r="57" spans="2:68" ht="12.75" customHeight="1" x14ac:dyDescent="0.2">
      <c r="AH57" s="169"/>
      <c r="AN57" s="168" t="s">
        <v>76</v>
      </c>
      <c r="AO57" s="94">
        <f>Q10</f>
        <v>171.00000000000114</v>
      </c>
      <c r="AP57" s="94">
        <f>W10</f>
        <v>98.000000000000313</v>
      </c>
      <c r="AQ57" s="94">
        <f>AC10</f>
        <v>117.00000000000044</v>
      </c>
      <c r="AR57" s="167">
        <f>AD10</f>
        <v>107.00000000000074</v>
      </c>
      <c r="AS57" s="94">
        <f>AB10</f>
        <v>115.00000000000065</v>
      </c>
      <c r="AT57" s="94">
        <f>G10</f>
        <v>143.00000000000202</v>
      </c>
      <c r="AU57" s="94">
        <f>AA10</f>
        <v>139.99999999999901</v>
      </c>
      <c r="AV57" s="94">
        <f>N10</f>
        <v>107.9999999999992</v>
      </c>
      <c r="AW57" s="94">
        <f>M10</f>
        <v>12.000000000000899</v>
      </c>
      <c r="AX57" s="94">
        <f>L10</f>
        <v>241.00000000000011</v>
      </c>
      <c r="AY57" s="94">
        <f>K10</f>
        <v>135.00000000000068</v>
      </c>
      <c r="AZ57" s="94">
        <f>P10</f>
        <v>229.99999999999909</v>
      </c>
      <c r="BA57" s="94">
        <f>O10</f>
        <v>87.999999999999545</v>
      </c>
      <c r="BB57" s="94">
        <f>U10</f>
        <v>180.99999999999881</v>
      </c>
      <c r="BC57" s="94">
        <f>J10</f>
        <v>67.999999999999261</v>
      </c>
      <c r="BD57" s="94">
        <f>I10</f>
        <v>151.9999999999996</v>
      </c>
      <c r="BE57" s="94">
        <f>E10</f>
        <v>93.999999999999773</v>
      </c>
      <c r="BF57" s="94">
        <f>Z10</f>
        <v>92.000000000000171</v>
      </c>
      <c r="BG57" s="94">
        <f>T10</f>
        <v>186.00000000000171</v>
      </c>
      <c r="BH57" s="94">
        <f>S10</f>
        <v>116.00000000000054</v>
      </c>
      <c r="BI57" s="94">
        <f>R10</f>
        <v>158.00000000000037</v>
      </c>
      <c r="BJ57" s="94">
        <f>V10</f>
        <v>259.00000000000034</v>
      </c>
      <c r="BK57" s="94">
        <f>H10</f>
        <v>166.99999999999937</v>
      </c>
      <c r="BL57" s="94">
        <f>D10</f>
        <v>105.00000000000065</v>
      </c>
      <c r="BM57" s="94">
        <f>C10</f>
        <v>138.00000000000034</v>
      </c>
      <c r="BN57" s="94">
        <f>F10</f>
        <v>60.999999999999943</v>
      </c>
      <c r="BO57" s="94">
        <f>Y10</f>
        <v>110.99999999999999</v>
      </c>
      <c r="BP57" s="167">
        <f>X10</f>
        <v>130.00000000000011</v>
      </c>
    </row>
    <row r="58" spans="2:68" ht="12.75" customHeight="1" thickBot="1" x14ac:dyDescent="0.25">
      <c r="AH58" s="169"/>
      <c r="AN58" s="130" t="s">
        <v>22</v>
      </c>
      <c r="AO58" s="179">
        <f>Q11</f>
        <v>7.6023391812869601E-2</v>
      </c>
      <c r="AP58" s="179">
        <f>W11</f>
        <v>0.27551020408164673</v>
      </c>
      <c r="AQ58" s="179">
        <f>AC11</f>
        <v>0.93162393162392998</v>
      </c>
      <c r="AR58" s="180">
        <f>AD11</f>
        <v>0.95327102803738606</v>
      </c>
      <c r="AS58" s="179">
        <f>AB11</f>
        <v>0.4434782608695621</v>
      </c>
      <c r="AT58" s="179">
        <f>G11</f>
        <v>0.11188811188811351</v>
      </c>
      <c r="AU58" s="179">
        <f>AA11</f>
        <v>9.2857142857141209E-2</v>
      </c>
      <c r="AV58" s="179">
        <f>N11</f>
        <v>5.5555555555549849E-2</v>
      </c>
      <c r="AW58" s="179">
        <f>M11</f>
        <v>0.58333333333341042</v>
      </c>
      <c r="AX58" s="179">
        <f>L11</f>
        <v>9.9585062240662089E-2</v>
      </c>
      <c r="AY58" s="179">
        <f>K11</f>
        <v>0.35555555555556395</v>
      </c>
      <c r="AZ58" s="179">
        <f>P11</f>
        <v>0.50434782608695128</v>
      </c>
      <c r="BA58" s="179">
        <f>O11</f>
        <v>0.48863636363635776</v>
      </c>
      <c r="BB58" s="179">
        <f>U11</f>
        <v>0.85635359116022514</v>
      </c>
      <c r="BC58" s="179">
        <f>J11</f>
        <v>0.47058823529411276</v>
      </c>
      <c r="BD58" s="179">
        <f>I11</f>
        <v>0.89473684210526516</v>
      </c>
      <c r="BE58" s="179">
        <f>E11</f>
        <v>0.64893617021276695</v>
      </c>
      <c r="BF58" s="179">
        <f>Z11</f>
        <v>0.48913043478261092</v>
      </c>
      <c r="BG58" s="179">
        <f>T11</f>
        <v>0.94086021505375872</v>
      </c>
      <c r="BH58" s="179">
        <f>S11</f>
        <v>0.31034482758620957</v>
      </c>
      <c r="BI58" s="179">
        <f>R11</f>
        <v>0.93670886075948678</v>
      </c>
      <c r="BJ58" s="179">
        <f>V11</f>
        <v>0.94594594594594339</v>
      </c>
      <c r="BK58" s="179">
        <f>H11</f>
        <v>0.90419161676646398</v>
      </c>
      <c r="BL58" s="179">
        <f>D11</f>
        <v>0.63809523809523794</v>
      </c>
      <c r="BM58" s="179">
        <f>C11</f>
        <v>2.8985507246373547E-2</v>
      </c>
      <c r="BN58" s="179">
        <f>F11</f>
        <v>0.83606557377050961</v>
      </c>
      <c r="BO58" s="179">
        <f>Y11</f>
        <v>0.49549549549550104</v>
      </c>
      <c r="BP58" s="180">
        <f>X11</f>
        <v>3.8461538461542731E-2</v>
      </c>
    </row>
    <row r="59" spans="2:68" ht="12.75" customHeight="1" thickBot="1" x14ac:dyDescent="0.25">
      <c r="AH59" s="169"/>
      <c r="AN59" s="218" t="s">
        <v>109</v>
      </c>
      <c r="AO59" s="219" t="s">
        <v>78</v>
      </c>
      <c r="AP59" s="219" t="s">
        <v>70</v>
      </c>
      <c r="AQ59" s="219" t="s">
        <v>74</v>
      </c>
      <c r="AR59" s="219" t="s">
        <v>75</v>
      </c>
      <c r="AS59" s="219" t="s">
        <v>73</v>
      </c>
      <c r="AT59" s="219" t="s">
        <v>57</v>
      </c>
      <c r="AU59" s="219" t="s">
        <v>72</v>
      </c>
      <c r="AV59" s="219" t="s">
        <v>64</v>
      </c>
      <c r="AW59" s="219" t="s">
        <v>63</v>
      </c>
      <c r="AX59" s="219" t="s">
        <v>62</v>
      </c>
      <c r="AY59" s="219" t="s">
        <v>61</v>
      </c>
      <c r="AZ59" s="219" t="s">
        <v>80</v>
      </c>
      <c r="BA59" s="219" t="s">
        <v>65</v>
      </c>
      <c r="BB59" s="219" t="s">
        <v>69</v>
      </c>
      <c r="BC59" s="219" t="s">
        <v>60</v>
      </c>
      <c r="BD59" s="219" t="s">
        <v>59</v>
      </c>
      <c r="BE59" s="219" t="s">
        <v>55</v>
      </c>
      <c r="BF59" s="219" t="s">
        <v>71</v>
      </c>
      <c r="BG59" s="219" t="s">
        <v>68</v>
      </c>
      <c r="BH59" s="219" t="s">
        <v>67</v>
      </c>
      <c r="BI59" s="219" t="s">
        <v>66</v>
      </c>
      <c r="BJ59" s="219" t="s">
        <v>81</v>
      </c>
      <c r="BK59" s="219" t="s">
        <v>58</v>
      </c>
      <c r="BL59" s="219" t="s">
        <v>79</v>
      </c>
      <c r="BM59" s="219" t="s">
        <v>54</v>
      </c>
      <c r="BN59" s="219" t="s">
        <v>56</v>
      </c>
      <c r="BO59" s="219" t="s">
        <v>83</v>
      </c>
      <c r="BP59" s="219" t="s">
        <v>82</v>
      </c>
    </row>
    <row r="60" spans="2:68" ht="12.75" customHeight="1" x14ac:dyDescent="0.2">
      <c r="AH60" s="169"/>
    </row>
  </sheetData>
  <mergeCells count="13">
    <mergeCell ref="Z53:AD53"/>
    <mergeCell ref="AN2:AQ2"/>
    <mergeCell ref="AS2:AV2"/>
    <mergeCell ref="BC2:BF2"/>
    <mergeCell ref="BH2:BK2"/>
    <mergeCell ref="BM2:BP2"/>
    <mergeCell ref="Z51:AD51"/>
    <mergeCell ref="Z52:AD52"/>
    <mergeCell ref="B18:C19"/>
    <mergeCell ref="AI2:AL2"/>
    <mergeCell ref="AI11:AL11"/>
    <mergeCell ref="AX2:BA2"/>
    <mergeCell ref="AI21:AJ21"/>
  </mergeCells>
  <conditionalFormatting sqref="AM3:AM9">
    <cfRule type="iconSet" priority="53">
      <iconSet showValue="0">
        <cfvo type="percent" val="0"/>
        <cfvo type="num" val="-3.9"/>
        <cfvo type="num" val="3.9"/>
      </iconSet>
    </cfRule>
  </conditionalFormatting>
  <conditionalFormatting sqref="AM12:AM18">
    <cfRule type="iconSet" priority="8">
      <iconSet showValue="0">
        <cfvo type="percent" val="0"/>
        <cfvo type="num" val="-3.9"/>
        <cfvo type="num" val="3.9"/>
      </iconSet>
    </cfRule>
  </conditionalFormatting>
  <conditionalFormatting sqref="AR3:AR9">
    <cfRule type="iconSet" priority="7">
      <iconSet showValue="0">
        <cfvo type="percent" val="0"/>
        <cfvo type="num" val="-3.9"/>
        <cfvo type="num" val="3.9"/>
      </iconSet>
    </cfRule>
  </conditionalFormatting>
  <conditionalFormatting sqref="AW3:AW9">
    <cfRule type="iconSet" priority="6">
      <iconSet showValue="0">
        <cfvo type="percent" val="0"/>
        <cfvo type="num" val="-3.9"/>
        <cfvo type="num" val="3.9"/>
      </iconSet>
    </cfRule>
  </conditionalFormatting>
  <conditionalFormatting sqref="BB3:BB9">
    <cfRule type="iconSet" priority="5">
      <iconSet showValue="0">
        <cfvo type="percent" val="0"/>
        <cfvo type="num" val="-3.9"/>
        <cfvo type="num" val="3.9"/>
      </iconSet>
    </cfRule>
  </conditionalFormatting>
  <conditionalFormatting sqref="BG3:BG9">
    <cfRule type="iconSet" priority="4">
      <iconSet showValue="0">
        <cfvo type="percent" val="0"/>
        <cfvo type="num" val="-3.9"/>
        <cfvo type="num" val="3.9"/>
      </iconSet>
    </cfRule>
  </conditionalFormatting>
  <conditionalFormatting sqref="BL3:BL9">
    <cfRule type="iconSet" priority="3">
      <iconSet showValue="0">
        <cfvo type="percent" val="0"/>
        <cfvo type="num" val="-3.9"/>
        <cfvo type="num" val="3.9"/>
      </iconSet>
    </cfRule>
  </conditionalFormatting>
  <conditionalFormatting sqref="BQ3:BQ9">
    <cfRule type="iconSet" priority="2">
      <iconSet showValue="0">
        <cfvo type="percent" val="0"/>
        <cfvo type="num" val="-3.9"/>
        <cfvo type="num" val="3.9"/>
      </iconSet>
    </cfRule>
  </conditionalFormatting>
  <conditionalFormatting sqref="AJ22:AJ49">
    <cfRule type="iconSet" priority="1">
      <iconSet iconSet="3Arrows" showValue="0">
        <cfvo type="percent" val="0"/>
        <cfvo type="num" val="-3.9"/>
        <cfvo type="num" val="4"/>
      </iconSet>
    </cfRule>
  </conditionalFormatting>
  <hyperlinks>
    <hyperlink ref="B23" r:id="rId1"/>
  </hyperlinks>
  <pageMargins left="0.11811023622047245" right="0.11811023622047245" top="0.15748031496062992" bottom="0" header="0.31496062992125984" footer="0.31496062992125984"/>
  <pageSetup scale="22"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
  <sheetViews>
    <sheetView workbookViewId="0">
      <selection activeCell="I35" sqref="I35"/>
    </sheetView>
  </sheetViews>
  <sheetFormatPr baseColWidth="10" defaultRowHeight="12.75" x14ac:dyDescent="0.2"/>
  <cols>
    <col min="1" max="256" width="9.140625" customWidth="1"/>
  </cols>
  <sheetData/>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4</vt:i4>
      </vt:variant>
      <vt:variant>
        <vt:lpstr>Gráficos</vt:lpstr>
      </vt:variant>
      <vt:variant>
        <vt:i4>1</vt:i4>
      </vt:variant>
      <vt:variant>
        <vt:lpstr>Rangos con nombre</vt:lpstr>
      </vt:variant>
      <vt:variant>
        <vt:i4>4</vt:i4>
      </vt:variant>
    </vt:vector>
  </HeadingPairs>
  <TitlesOfParts>
    <vt:vector size="9" baseType="lpstr">
      <vt:lpstr>Installation</vt:lpstr>
      <vt:lpstr>Strength 12</vt:lpstr>
      <vt:lpstr>Strength 28</vt:lpstr>
      <vt:lpstr>Total Strength</vt:lpstr>
      <vt:lpstr>Rubber Bands</vt:lpstr>
      <vt:lpstr>Bid</vt:lpstr>
      <vt:lpstr>High</vt:lpstr>
      <vt:lpstr>Low</vt:lpstr>
      <vt:lpstr>PIP_Range</vt:lpstr>
    </vt:vector>
  </TitlesOfParts>
  <Company>Fundamentalforex.com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SuperMatrix</dc:title>
  <dc:creator>Thomas Yeomans and friends</dc:creator>
  <dc:description>I have made few improvements to this spreadsheet to enhance my trading strategies &amp; system. The bar or pie charts gives the strength/weakness of each individual currency, &amp; the currency groups gives a bird's eyeview of what that currency is doing when paired with other currencies, thereby showing the true strength or weakness of each group. This is to help decide which pair(s) to trade when you ascertain how strong or weak it is on several pairs - this increases confidence in the potential trade(s) esp when it aligns with our trading system/rules. The green or red light/highlight does not necessarily mean buy or sell but rather green for strength &amp; red for weakness. It is the CSM signal that confirms what the groups are saying, by giving the signal to buy or sell.
I have not found the bid ratio &amp; point range to be that important and t4 still studying them. I however understand, that the bid ratio seem to give the OB or OS levels of the pair. If a signal to buy/sell comes in with the bid ratio already high/low at 90% or 15%, it may be better to wait for retracement back to 70% or 25% before entry. When the bid ratio starts getting to 100% &amp; 0% it simply implies a mkt that is totally OB &amp; OS and shd correct but remember price can still go as much as 100+ pips even at OB or OS levels.
I hope u find this spreadsheet helpful and useful.
George Olulana, 919 Gilead, Inc.</dc:description>
  <cp:lastModifiedBy>FREDDY</cp:lastModifiedBy>
  <cp:lastPrinted>2012-01-05T03:02:37Z</cp:lastPrinted>
  <dcterms:created xsi:type="dcterms:W3CDTF">2005-03-08T08:16:43Z</dcterms:created>
  <dcterms:modified xsi:type="dcterms:W3CDTF">2012-02-29T20:53:07Z</dcterms:modified>
</cp:coreProperties>
</file>